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730" windowHeight="11640" activeTab="1"/>
  </bookViews>
  <sheets>
    <sheet name="мужчины Пред" sheetId="1" r:id="rId1"/>
    <sheet name="женщины Пред (2)" sheetId="3" r:id="rId2"/>
    <sheet name="Лист1" sheetId="2" r:id="rId3"/>
  </sheets>
  <definedNames>
    <definedName name="_xlnm._FilterDatabase" localSheetId="1" hidden="1">'женщины Пред (2)'!$B$14:$V$14</definedName>
    <definedName name="_xlnm._FilterDatabase" localSheetId="0" hidden="1">'мужчины Пред'!$B$14:$V$41</definedName>
    <definedName name="_xlnm.Print_Area" localSheetId="1">'женщины Пред (2)'!$A$1:$V$49</definedName>
    <definedName name="_xlnm.Print_Area" localSheetId="0">'мужчины Пред'!$A$1:$V$49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5" i="3" l="1"/>
  <c r="U32" i="1"/>
  <c r="S32" i="1"/>
  <c r="Q32" i="1"/>
  <c r="O32" i="1"/>
  <c r="M32" i="1"/>
  <c r="K32" i="1"/>
  <c r="I32" i="1"/>
  <c r="U33" i="3"/>
  <c r="S33" i="3"/>
  <c r="Q33" i="3"/>
  <c r="O33" i="3"/>
  <c r="M33" i="3"/>
  <c r="K33" i="3"/>
  <c r="I33" i="3"/>
  <c r="U40" i="1"/>
  <c r="U33" i="1"/>
  <c r="U22" i="1"/>
  <c r="U28" i="1"/>
  <c r="U19" i="1"/>
  <c r="U18" i="1"/>
  <c r="U24" i="1"/>
  <c r="U36" i="1"/>
  <c r="U39" i="1"/>
  <c r="U15" i="1"/>
  <c r="U17" i="1"/>
  <c r="U20" i="1"/>
  <c r="U27" i="1"/>
  <c r="U30" i="1"/>
  <c r="U38" i="1"/>
  <c r="U21" i="1"/>
  <c r="U37" i="1"/>
  <c r="U34" i="1"/>
  <c r="U25" i="1"/>
  <c r="U35" i="1"/>
  <c r="U42" i="1"/>
  <c r="U41" i="1"/>
  <c r="U29" i="1"/>
  <c r="U31" i="1"/>
  <c r="U26" i="1"/>
  <c r="S16" i="1"/>
  <c r="S40" i="1"/>
  <c r="S33" i="1"/>
  <c r="S22" i="1"/>
  <c r="S28" i="1"/>
  <c r="S19" i="1"/>
  <c r="S18" i="1"/>
  <c r="S24" i="1"/>
  <c r="S36" i="1"/>
  <c r="S39" i="1"/>
  <c r="S15" i="1"/>
  <c r="S17" i="1"/>
  <c r="S20" i="1"/>
  <c r="S27" i="1"/>
  <c r="S30" i="1"/>
  <c r="S38" i="1"/>
  <c r="S21" i="1"/>
  <c r="S37" i="1"/>
  <c r="S34" i="1"/>
  <c r="S25" i="1"/>
  <c r="S35" i="1"/>
  <c r="S42" i="1"/>
  <c r="S41" i="1"/>
  <c r="S29" i="1"/>
  <c r="S31" i="1"/>
  <c r="S26" i="1"/>
  <c r="Q16" i="1"/>
  <c r="Q40" i="1"/>
  <c r="Q33" i="1"/>
  <c r="Q22" i="1"/>
  <c r="Q28" i="1"/>
  <c r="Q19" i="1"/>
  <c r="Q18" i="1"/>
  <c r="Q24" i="1"/>
  <c r="Q36" i="1"/>
  <c r="Q39" i="1"/>
  <c r="Q15" i="1"/>
  <c r="Q17" i="1"/>
  <c r="Q20" i="1"/>
  <c r="Q27" i="1"/>
  <c r="Q30" i="1"/>
  <c r="Q38" i="1"/>
  <c r="Q21" i="1"/>
  <c r="Q37" i="1"/>
  <c r="Q34" i="1"/>
  <c r="Q25" i="1"/>
  <c r="Q35" i="1"/>
  <c r="Q42" i="1"/>
  <c r="Q41" i="1"/>
  <c r="Q29" i="1"/>
  <c r="Q31" i="1"/>
  <c r="Q26" i="1"/>
  <c r="O16" i="1"/>
  <c r="O40" i="1"/>
  <c r="O33" i="1"/>
  <c r="O22" i="1"/>
  <c r="O28" i="1"/>
  <c r="O19" i="1"/>
  <c r="O18" i="1"/>
  <c r="O24" i="1"/>
  <c r="O36" i="1"/>
  <c r="O39" i="1"/>
  <c r="O15" i="1"/>
  <c r="O17" i="1"/>
  <c r="O20" i="1"/>
  <c r="O27" i="1"/>
  <c r="O30" i="1"/>
  <c r="O38" i="1"/>
  <c r="O21" i="1"/>
  <c r="O37" i="1"/>
  <c r="O34" i="1"/>
  <c r="O25" i="1"/>
  <c r="O35" i="1"/>
  <c r="O42" i="1"/>
  <c r="O41" i="1"/>
  <c r="O29" i="1"/>
  <c r="O31" i="1"/>
  <c r="O26" i="1"/>
  <c r="M16" i="1"/>
  <c r="M40" i="1"/>
  <c r="M33" i="1"/>
  <c r="M22" i="1"/>
  <c r="M28" i="1"/>
  <c r="M19" i="1"/>
  <c r="M18" i="1"/>
  <c r="M24" i="1"/>
  <c r="M36" i="1"/>
  <c r="M39" i="1"/>
  <c r="M17" i="1"/>
  <c r="M20" i="1"/>
  <c r="M27" i="1"/>
  <c r="M30" i="1"/>
  <c r="M38" i="1"/>
  <c r="M21" i="1"/>
  <c r="M37" i="1"/>
  <c r="M34" i="1"/>
  <c r="M25" i="1"/>
  <c r="M35" i="1"/>
  <c r="M42" i="1"/>
  <c r="M41" i="1"/>
  <c r="M29" i="1"/>
  <c r="M31" i="1"/>
  <c r="M26" i="1"/>
  <c r="K16" i="1"/>
  <c r="K40" i="1"/>
  <c r="K33" i="1"/>
  <c r="K22" i="1"/>
  <c r="K28" i="1"/>
  <c r="K19" i="1"/>
  <c r="K18" i="1"/>
  <c r="K24" i="1"/>
  <c r="K36" i="1"/>
  <c r="K39" i="1"/>
  <c r="K15" i="1"/>
  <c r="K17" i="1"/>
  <c r="K20" i="1"/>
  <c r="K27" i="1"/>
  <c r="K30" i="1"/>
  <c r="K38" i="1"/>
  <c r="K21" i="1"/>
  <c r="K37" i="1"/>
  <c r="K34" i="1"/>
  <c r="K25" i="1"/>
  <c r="K35" i="1"/>
  <c r="K42" i="1"/>
  <c r="K41" i="1"/>
  <c r="K29" i="1"/>
  <c r="K31" i="1"/>
  <c r="K26" i="1"/>
  <c r="M20" i="3"/>
  <c r="M35" i="3"/>
  <c r="M30" i="3"/>
  <c r="M17" i="3"/>
  <c r="M36" i="3"/>
  <c r="M37" i="3"/>
  <c r="M29" i="3"/>
  <c r="M24" i="3"/>
  <c r="M25" i="3"/>
  <c r="M41" i="3"/>
  <c r="M28" i="3"/>
  <c r="M19" i="3"/>
  <c r="M39" i="3"/>
  <c r="M42" i="3"/>
  <c r="M32" i="3"/>
  <c r="M38" i="3"/>
  <c r="M31" i="3"/>
  <c r="M15" i="3"/>
  <c r="M22" i="3"/>
  <c r="M21" i="3"/>
  <c r="M26" i="3"/>
  <c r="M23" i="3"/>
  <c r="M18" i="3"/>
  <c r="M34" i="3"/>
  <c r="M16" i="3"/>
  <c r="M27" i="3"/>
  <c r="I20" i="3"/>
  <c r="I35" i="3"/>
  <c r="I30" i="3"/>
  <c r="I17" i="3"/>
  <c r="I36" i="3"/>
  <c r="I37" i="3"/>
  <c r="I29" i="3"/>
  <c r="I24" i="3"/>
  <c r="I25" i="3"/>
  <c r="I41" i="3"/>
  <c r="I28" i="3"/>
  <c r="I19" i="3"/>
  <c r="I39" i="3"/>
  <c r="I42" i="3"/>
  <c r="I32" i="3"/>
  <c r="I38" i="3"/>
  <c r="I31" i="3"/>
  <c r="I15" i="3"/>
  <c r="I22" i="3"/>
  <c r="I21" i="3"/>
  <c r="I26" i="3"/>
  <c r="I23" i="3"/>
  <c r="I18" i="3"/>
  <c r="I34" i="3"/>
  <c r="I16" i="3"/>
  <c r="Q20" i="3"/>
  <c r="Q30" i="3"/>
  <c r="Q17" i="3"/>
  <c r="Q36" i="3"/>
  <c r="Q37" i="3"/>
  <c r="Q29" i="3"/>
  <c r="Q24" i="3"/>
  <c r="Q25" i="3"/>
  <c r="Q41" i="3"/>
  <c r="Q28" i="3"/>
  <c r="Q19" i="3"/>
  <c r="Q39" i="3"/>
  <c r="Q42" i="3"/>
  <c r="Q32" i="3"/>
  <c r="Q38" i="3"/>
  <c r="Q31" i="3"/>
  <c r="Q15" i="3"/>
  <c r="Q22" i="3"/>
  <c r="Q21" i="3"/>
  <c r="Q26" i="3"/>
  <c r="Q23" i="3"/>
  <c r="Q18" i="3"/>
  <c r="Q34" i="3"/>
  <c r="Q16" i="3"/>
  <c r="Q27" i="3"/>
  <c r="O20" i="3"/>
  <c r="O35" i="3"/>
  <c r="O30" i="3"/>
  <c r="O17" i="3"/>
  <c r="O36" i="3"/>
  <c r="O37" i="3"/>
  <c r="O29" i="3"/>
  <c r="O24" i="3"/>
  <c r="O25" i="3"/>
  <c r="O41" i="3"/>
  <c r="O28" i="3"/>
  <c r="O19" i="3"/>
  <c r="O39" i="3"/>
  <c r="O42" i="3"/>
  <c r="O32" i="3"/>
  <c r="O38" i="3"/>
  <c r="O31" i="3"/>
  <c r="O15" i="3"/>
  <c r="O22" i="3"/>
  <c r="O21" i="3"/>
  <c r="O26" i="3"/>
  <c r="O23" i="3"/>
  <c r="O18" i="3"/>
  <c r="O34" i="3"/>
  <c r="O16" i="3"/>
  <c r="O27" i="3"/>
  <c r="K20" i="3"/>
  <c r="K35" i="3"/>
  <c r="K30" i="3"/>
  <c r="K17" i="3"/>
  <c r="K36" i="3"/>
  <c r="K37" i="3"/>
  <c r="K29" i="3"/>
  <c r="K24" i="3"/>
  <c r="K25" i="3"/>
  <c r="K41" i="3"/>
  <c r="K28" i="3"/>
  <c r="K19" i="3"/>
  <c r="K39" i="3"/>
  <c r="K42" i="3"/>
  <c r="K32" i="3"/>
  <c r="K38" i="3"/>
  <c r="K31" i="3"/>
  <c r="K15" i="3"/>
  <c r="K22" i="3"/>
  <c r="K21" i="3"/>
  <c r="K26" i="3"/>
  <c r="K23" i="3"/>
  <c r="K18" i="3"/>
  <c r="K34" i="3"/>
  <c r="K16" i="3"/>
  <c r="K27" i="3"/>
  <c r="S20" i="3"/>
  <c r="S35" i="3"/>
  <c r="S30" i="3"/>
  <c r="S17" i="3"/>
  <c r="S36" i="3"/>
  <c r="S37" i="3"/>
  <c r="S29" i="3"/>
  <c r="S24" i="3"/>
  <c r="S25" i="3"/>
  <c r="S41" i="3"/>
  <c r="S28" i="3"/>
  <c r="S19" i="3"/>
  <c r="S39" i="3"/>
  <c r="S42" i="3"/>
  <c r="S32" i="3"/>
  <c r="S38" i="3"/>
  <c r="S31" i="3"/>
  <c r="S15" i="3"/>
  <c r="S22" i="3"/>
  <c r="S21" i="3"/>
  <c r="S26" i="3"/>
  <c r="S23" i="3"/>
  <c r="S18" i="3"/>
  <c r="S34" i="3"/>
  <c r="S16" i="3"/>
  <c r="S27" i="3"/>
  <c r="S23" i="1"/>
  <c r="U20" i="3"/>
  <c r="U35" i="3"/>
  <c r="U30" i="3"/>
  <c r="U17" i="3"/>
  <c r="U36" i="3"/>
  <c r="U37" i="3"/>
  <c r="U29" i="3"/>
  <c r="U24" i="3"/>
  <c r="U25" i="3"/>
  <c r="U41" i="3"/>
  <c r="U28" i="3"/>
  <c r="U19" i="3"/>
  <c r="U39" i="3"/>
  <c r="U42" i="3"/>
  <c r="I16" i="1"/>
  <c r="U16" i="1"/>
  <c r="I40" i="1"/>
  <c r="I33" i="1"/>
  <c r="I22" i="1"/>
  <c r="I28" i="1"/>
  <c r="I19" i="1"/>
  <c r="I18" i="1"/>
  <c r="I24" i="1"/>
  <c r="I36" i="1"/>
  <c r="I39" i="1"/>
  <c r="I15" i="1"/>
  <c r="I17" i="1"/>
  <c r="I20" i="1"/>
  <c r="I27" i="1"/>
  <c r="I23" i="1"/>
  <c r="K23" i="1"/>
  <c r="M23" i="1"/>
  <c r="O23" i="1"/>
  <c r="U32" i="3"/>
  <c r="U38" i="3"/>
  <c r="U31" i="3"/>
  <c r="U15" i="3"/>
  <c r="U22" i="3"/>
  <c r="U21" i="3"/>
  <c r="U26" i="3"/>
  <c r="U23" i="3"/>
  <c r="U18" i="3"/>
  <c r="U34" i="3"/>
  <c r="U16" i="3"/>
  <c r="U27" i="3"/>
  <c r="I27" i="3"/>
  <c r="U40" i="3"/>
  <c r="S40" i="3"/>
  <c r="Q40" i="3"/>
  <c r="O40" i="3"/>
  <c r="M40" i="3"/>
  <c r="K40" i="3"/>
  <c r="I40" i="3"/>
  <c r="G30" i="3" l="1"/>
  <c r="G32" i="1"/>
  <c r="G33" i="3"/>
  <c r="G29" i="3"/>
  <c r="G25" i="3"/>
  <c r="G28" i="3"/>
  <c r="G39" i="3"/>
  <c r="G31" i="3"/>
  <c r="G22" i="3"/>
  <c r="G26" i="3"/>
  <c r="G16" i="3"/>
  <c r="G15" i="3"/>
  <c r="G38" i="3"/>
  <c r="G18" i="3"/>
  <c r="G37" i="3"/>
  <c r="G17" i="3"/>
  <c r="G20" i="3"/>
  <c r="G34" i="3"/>
  <c r="G23" i="3"/>
  <c r="G21" i="3"/>
  <c r="G32" i="3"/>
  <c r="G35" i="3"/>
  <c r="G42" i="3"/>
  <c r="G19" i="3"/>
  <c r="G41" i="3"/>
  <c r="G24" i="3"/>
  <c r="G36" i="3"/>
  <c r="G27" i="3"/>
  <c r="G40" i="3"/>
  <c r="G27" i="1"/>
  <c r="G16" i="1"/>
  <c r="G40" i="1"/>
  <c r="G20" i="1"/>
  <c r="G15" i="1"/>
  <c r="G36" i="1"/>
  <c r="G24" i="1"/>
  <c r="G28" i="1"/>
  <c r="G17" i="1"/>
  <c r="G39" i="1"/>
  <c r="G18" i="1"/>
  <c r="G19" i="1"/>
  <c r="G22" i="1"/>
  <c r="G33" i="1"/>
  <c r="I30" i="1" l="1"/>
  <c r="I38" i="1"/>
  <c r="I21" i="1"/>
  <c r="I37" i="1"/>
  <c r="I34" i="1"/>
  <c r="I25" i="1"/>
  <c r="I35" i="1"/>
  <c r="G35" i="1" s="1"/>
  <c r="I42" i="1"/>
  <c r="I41" i="1"/>
  <c r="I29" i="1"/>
  <c r="I31" i="1"/>
  <c r="I26" i="1"/>
  <c r="U23" i="1"/>
  <c r="Q23" i="1"/>
  <c r="G31" i="1" l="1"/>
  <c r="G23" i="1"/>
  <c r="G30" i="1"/>
  <c r="G21" i="1"/>
  <c r="G29" i="1"/>
  <c r="G25" i="1"/>
  <c r="G38" i="1"/>
  <c r="G41" i="1"/>
  <c r="G34" i="1"/>
  <c r="G26" i="1"/>
  <c r="G42" i="1"/>
  <c r="G37" i="1"/>
</calcChain>
</file>

<file path=xl/sharedStrings.xml><?xml version="1.0" encoding="utf-8"?>
<sst xmlns="http://schemas.openxmlformats.org/spreadsheetml/2006/main" count="278" uniqueCount="144">
  <si>
    <t>Министерство сельского хозяйства Новосибирской области</t>
  </si>
  <si>
    <t>Район</t>
  </si>
  <si>
    <t>Сельское поселение</t>
  </si>
  <si>
    <t>Старт. Номер</t>
  </si>
  <si>
    <t>Фамилия, имя</t>
  </si>
  <si>
    <t>Пенализация</t>
  </si>
  <si>
    <t>Всего</t>
  </si>
  <si>
    <t>Фальстарт               (10 сек.)</t>
  </si>
  <si>
    <t>Скышивание травы выше 5 см                       (20 очков)</t>
  </si>
  <si>
    <t>Штрафные очки за каждый следующий см.  (10 очков.)</t>
  </si>
  <si>
    <t>За оставление более пяти штук метелок на участке             (10 очков)</t>
  </si>
  <si>
    <t>За каждую поледующую  метелку штраф в размере        (5 очков)</t>
  </si>
  <si>
    <t>Нарушение требований безопасности      (30 очков)</t>
  </si>
  <si>
    <t>Время косьбы секунд</t>
  </si>
  <si>
    <t>Место</t>
  </si>
  <si>
    <t>Очки</t>
  </si>
  <si>
    <t>Кол-во</t>
  </si>
  <si>
    <t>Штрафное</t>
  </si>
  <si>
    <t>время</t>
  </si>
  <si>
    <t>секунд</t>
  </si>
  <si>
    <t>Министерство физической культуры и спорта Новосибирской области</t>
  </si>
  <si>
    <t>Администрация Ордынского района</t>
  </si>
  <si>
    <t xml:space="preserve">            Дирекция спортивных мероприятий</t>
  </si>
  <si>
    <t>р.п. Ордынское</t>
  </si>
  <si>
    <t>4 -5 ИЮЛЯ 2019 года</t>
  </si>
  <si>
    <t>IX СПАРТАКИАДА МУНИЦИПАЛЬНЫХ ОБРАЗОВАНИЙ НОВОСИБИРСКОЙ ОБЛАСТИ</t>
  </si>
  <si>
    <t>Протокол оценки результатов личных соревнований косарей среди мужчин</t>
  </si>
  <si>
    <t>Стиль косьбы (20 очков)</t>
  </si>
  <si>
    <t>Ордынский</t>
  </si>
  <si>
    <t>Верх-Ирмень</t>
  </si>
  <si>
    <t>Кыштовский</t>
  </si>
  <si>
    <t>Кыштовка</t>
  </si>
  <si>
    <t>Маржинян Илья</t>
  </si>
  <si>
    <t>Плотников Иван</t>
  </si>
  <si>
    <t>Баганский</t>
  </si>
  <si>
    <t>Ивановка</t>
  </si>
  <si>
    <t>Геливер Дмитрий</t>
  </si>
  <si>
    <t>Барабинский</t>
  </si>
  <si>
    <t>Устьянцево</t>
  </si>
  <si>
    <t>Селимзянов Ян</t>
  </si>
  <si>
    <t>Сузунский</t>
  </si>
  <si>
    <t>Шипуново</t>
  </si>
  <si>
    <t>Венгеровский</t>
  </si>
  <si>
    <t>Венгерово</t>
  </si>
  <si>
    <t>Федоров Николай</t>
  </si>
  <si>
    <t>Северный</t>
  </si>
  <si>
    <t>Витинск</t>
  </si>
  <si>
    <t>Халюков Александр</t>
  </si>
  <si>
    <t>Чулымский</t>
  </si>
  <si>
    <t>Ужаниха</t>
  </si>
  <si>
    <t>Озерец Владимир</t>
  </si>
  <si>
    <t>Карасукский</t>
  </si>
  <si>
    <t>Хорошее</t>
  </si>
  <si>
    <t>Мунц Эдуард</t>
  </si>
  <si>
    <t>Чистоозерный</t>
  </si>
  <si>
    <t>Ново-Колындийский</t>
  </si>
  <si>
    <t>Черкасов Юрий</t>
  </si>
  <si>
    <t>Куйбышевский</t>
  </si>
  <si>
    <t>Осиновский</t>
  </si>
  <si>
    <t>Басалаев</t>
  </si>
  <si>
    <t>Коровкин Вадим</t>
  </si>
  <si>
    <t>Фоменко Кирилл</t>
  </si>
  <si>
    <t>Батырь Андрей</t>
  </si>
  <si>
    <t>Мухин Дмитрий</t>
  </si>
  <si>
    <t>Краснов Сергей</t>
  </si>
  <si>
    <t>Логвин Илья</t>
  </si>
  <si>
    <t>Лебедев Александр</t>
  </si>
  <si>
    <t>Жданов Денис</t>
  </si>
  <si>
    <t>Ковалевский Александр</t>
  </si>
  <si>
    <t>Рыбель Виктор</t>
  </si>
  <si>
    <t>Москвин Иван</t>
  </si>
  <si>
    <t>Богданов Павел</t>
  </si>
  <si>
    <t>Щегренец Сергей</t>
  </si>
  <si>
    <t>Канищев Михаил</t>
  </si>
  <si>
    <t>Андреев Евгений</t>
  </si>
  <si>
    <t>Лотц Алексей</t>
  </si>
  <si>
    <t>Восковская Светлана</t>
  </si>
  <si>
    <t>Сердитова Яна</t>
  </si>
  <si>
    <t>Архипова Анастасия</t>
  </si>
  <si>
    <t>Селимзянова Жанна</t>
  </si>
  <si>
    <t>Исакова Юлия</t>
  </si>
  <si>
    <t>Таранина Валентина</t>
  </si>
  <si>
    <t>Халюкова Мария</t>
  </si>
  <si>
    <t>Левченко Лилия</t>
  </si>
  <si>
    <t>Балагина Нина</t>
  </si>
  <si>
    <t>Клыкова Татьяна</t>
  </si>
  <si>
    <t>Сосновская Анастасия</t>
  </si>
  <si>
    <t>Гончарова Кристина</t>
  </si>
  <si>
    <t>Косачева Арина</t>
  </si>
  <si>
    <t>Чурилина Алена</t>
  </si>
  <si>
    <t>Шадрина Елена</t>
  </si>
  <si>
    <t>Коныгина Виктория</t>
  </si>
  <si>
    <t>Лебедева Людмила</t>
  </si>
  <si>
    <t>Жданова Мария</t>
  </si>
  <si>
    <t>Соколова Василина</t>
  </si>
  <si>
    <t>Шапирко Ирина</t>
  </si>
  <si>
    <t>Бессонова Татьяна</t>
  </si>
  <si>
    <t>Догончина Екатерина</t>
  </si>
  <si>
    <t>Гладких Надежда</t>
  </si>
  <si>
    <t>Иноземцева Тамара</t>
  </si>
  <si>
    <t>Жукова Александра</t>
  </si>
  <si>
    <t>Хорошева Светлана</t>
  </si>
  <si>
    <t>Долматова Ирина</t>
  </si>
  <si>
    <t xml:space="preserve">Ордынский </t>
  </si>
  <si>
    <t>Каргатский</t>
  </si>
  <si>
    <t>Мамонтовое</t>
  </si>
  <si>
    <t>Маслянинский</t>
  </si>
  <si>
    <t>Мамоново</t>
  </si>
  <si>
    <t>Коченевский</t>
  </si>
  <si>
    <t>Новокремлевское</t>
  </si>
  <si>
    <t>Новосибирский</t>
  </si>
  <si>
    <t>Березовка</t>
  </si>
  <si>
    <t>Мошковский</t>
  </si>
  <si>
    <t>Ташара</t>
  </si>
  <si>
    <t>Татарский</t>
  </si>
  <si>
    <t>Новопервомайское</t>
  </si>
  <si>
    <t>Болотинский</t>
  </si>
  <si>
    <t>Ново-Бибеево</t>
  </si>
  <si>
    <t>Чановский</t>
  </si>
  <si>
    <t>Красносельское</t>
  </si>
  <si>
    <t>Тогучинский</t>
  </si>
  <si>
    <t>Сурково</t>
  </si>
  <si>
    <t>Краснозерский</t>
  </si>
  <si>
    <t>Искитимский</t>
  </si>
  <si>
    <t>Улыбинск</t>
  </si>
  <si>
    <t>Новоселье</t>
  </si>
  <si>
    <t>Здвинский</t>
  </si>
  <si>
    <t>Верх-Каргатский</t>
  </si>
  <si>
    <t>Колыванский</t>
  </si>
  <si>
    <t>Скалинское</t>
  </si>
  <si>
    <t>Кочковский</t>
  </si>
  <si>
    <t>Кочки</t>
  </si>
  <si>
    <t>Яркульский</t>
  </si>
  <si>
    <t>Усть-Тарский</t>
  </si>
  <si>
    <t>Веселовское</t>
  </si>
  <si>
    <t>Купинская</t>
  </si>
  <si>
    <t>Доволенский</t>
  </si>
  <si>
    <t>Довольное</t>
  </si>
  <si>
    <t>Щербакова Полина</t>
  </si>
  <si>
    <t>Попов Александр</t>
  </si>
  <si>
    <t>Малютин Александр</t>
  </si>
  <si>
    <t xml:space="preserve">Главный  судья                                                                            А.С.Шнайдер                           </t>
  </si>
  <si>
    <t>Главный секретарь                                                                    П.С.Чусовлянов</t>
  </si>
  <si>
    <t>Убинский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</si>
</sst>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3" fillId="0" borderId="0" xfId="0" applyFont="1" applyAlignment="1">
      <alignment vertical="center"/>
    </xf>
    <xf numFmtId="0" fontId="0" fillId="0" borderId="1" xfId="0" applyBorder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0" fillId="0" borderId="1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0" fillId="0" borderId="15" xfId="0" applyFill="1" applyBorder="1" applyAlignment="1">
      <alignment horizontal="center" vertical="top"/>
    </xf>
    <xf numFmtId="0" fontId="0" fillId="0" borderId="16" xfId="0" applyFill="1" applyBorder="1" applyAlignment="1">
      <alignment horizontal="center"/>
    </xf>
    <xf numFmtId="0" fontId="0" fillId="0" borderId="15" xfId="0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6" fillId="0" borderId="18" xfId="0" applyFont="1" applyFill="1" applyBorder="1"/>
    <xf numFmtId="0" fontId="6" fillId="0" borderId="18" xfId="0" applyFont="1" applyFill="1" applyBorder="1" applyAlignment="1">
      <alignment wrapText="1"/>
    </xf>
    <xf numFmtId="0" fontId="6" fillId="0" borderId="18" xfId="0" applyFont="1" applyFill="1" applyBorder="1" applyAlignment="1">
      <alignment vertical="center" wrapText="1"/>
    </xf>
    <xf numFmtId="0" fontId="4" fillId="0" borderId="18" xfId="0" applyFont="1" applyFill="1" applyBorder="1"/>
    <xf numFmtId="0" fontId="0" fillId="0" borderId="18" xfId="0" applyFill="1" applyBorder="1"/>
    <xf numFmtId="0" fontId="6" fillId="0" borderId="18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wrapText="1"/>
    </xf>
    <xf numFmtId="0" fontId="6" fillId="0" borderId="1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view="pageBreakPreview" zoomScale="60" zoomScaleNormal="70" workbookViewId="0">
      <selection activeCell="E20" sqref="E20"/>
    </sheetView>
  </sheetViews>
  <sheetFormatPr defaultRowHeight="15" x14ac:dyDescent="0.25"/>
  <cols>
    <col min="1" max="1" width="5.5703125" customWidth="1"/>
    <col min="2" max="2" width="17.42578125" customWidth="1"/>
    <col min="3" max="3" width="19.85546875" customWidth="1"/>
    <col min="4" max="4" width="7.28515625" customWidth="1"/>
    <col min="5" max="5" width="27" customWidth="1"/>
    <col min="6" max="6" width="8.140625" customWidth="1"/>
    <col min="7" max="7" width="11.28515625" customWidth="1"/>
    <col min="8" max="8" width="10" customWidth="1"/>
    <col min="9" max="9" width="12.42578125" customWidth="1"/>
    <col min="10" max="10" width="9.42578125" customWidth="1"/>
    <col min="11" max="11" width="12" customWidth="1"/>
    <col min="12" max="12" width="8.28515625" customWidth="1"/>
    <col min="13" max="13" width="12.7109375" customWidth="1"/>
    <col min="14" max="14" width="9.28515625" customWidth="1"/>
    <col min="15" max="15" width="12.5703125" customWidth="1"/>
    <col min="16" max="16" width="10" customWidth="1"/>
    <col min="17" max="17" width="12.5703125" customWidth="1"/>
    <col min="18" max="18" width="9.5703125" customWidth="1"/>
    <col min="19" max="19" width="13.140625" customWidth="1"/>
    <col min="20" max="20" width="8.7109375" customWidth="1"/>
    <col min="21" max="21" width="10.28515625" customWidth="1"/>
    <col min="22" max="22" width="11.42578125" customWidth="1"/>
  </cols>
  <sheetData>
    <row r="1" spans="1:22" s="10" customFormat="1" ht="18.75" customHeight="1" x14ac:dyDescent="0.25">
      <c r="A1" s="9"/>
      <c r="B1" s="9"/>
      <c r="C1" s="9"/>
      <c r="D1" s="41" t="s">
        <v>0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9"/>
      <c r="U1" s="9"/>
      <c r="V1" s="9"/>
    </row>
    <row r="2" spans="1:22" s="10" customFormat="1" ht="18.75" customHeight="1" x14ac:dyDescent="0.25">
      <c r="A2" s="9"/>
      <c r="B2" s="9"/>
      <c r="C2" s="9"/>
      <c r="D2" s="11"/>
      <c r="E2" s="41" t="s">
        <v>20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11"/>
      <c r="T2" s="9"/>
      <c r="U2" s="9"/>
      <c r="V2" s="9"/>
    </row>
    <row r="3" spans="1:22" s="10" customFormat="1" ht="18.75" x14ac:dyDescent="0.25">
      <c r="D3" s="12"/>
      <c r="E3" s="40" t="s">
        <v>21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22" s="10" customFormat="1" ht="18.75" x14ac:dyDescent="0.3">
      <c r="D4" s="38" t="s">
        <v>22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22" s="10" customFormat="1" x14ac:dyDescent="0.25">
      <c r="G5" s="39"/>
      <c r="H5" s="39"/>
      <c r="I5" s="39"/>
      <c r="J5" s="39"/>
      <c r="K5" s="39"/>
      <c r="L5" s="39"/>
      <c r="M5" s="39"/>
    </row>
    <row r="6" spans="1:22" s="10" customFormat="1" ht="18.75" x14ac:dyDescent="0.3">
      <c r="E6" s="37" t="s">
        <v>25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1:22" s="10" customFormat="1" ht="18.75" x14ac:dyDescent="0.3">
      <c r="E7" s="38" t="s">
        <v>26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1:22" s="10" customFormat="1" ht="18.75" x14ac:dyDescent="0.3">
      <c r="B8" s="13" t="s">
        <v>24</v>
      </c>
      <c r="C8" s="14"/>
      <c r="D8" s="14"/>
      <c r="E8" s="14"/>
      <c r="G8" s="42"/>
      <c r="H8" s="42"/>
      <c r="I8" s="42"/>
      <c r="J8" s="42"/>
      <c r="K8" s="42"/>
      <c r="L8" s="42"/>
      <c r="M8" s="42"/>
      <c r="N8" s="42"/>
      <c r="O8" s="42"/>
      <c r="U8" s="37" t="s">
        <v>23</v>
      </c>
      <c r="V8" s="37"/>
    </row>
    <row r="9" spans="1:22" s="10" customFormat="1" ht="15.75" thickBot="1" x14ac:dyDescent="0.3">
      <c r="A9" s="43" t="s">
        <v>14</v>
      </c>
      <c r="B9" s="46" t="s">
        <v>1</v>
      </c>
      <c r="C9" s="49" t="s">
        <v>2</v>
      </c>
      <c r="D9" s="51" t="s">
        <v>3</v>
      </c>
      <c r="E9" s="43" t="s">
        <v>4</v>
      </c>
      <c r="F9" s="54" t="s">
        <v>5</v>
      </c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6"/>
      <c r="S9" s="56"/>
      <c r="T9" s="55"/>
      <c r="U9" s="55"/>
      <c r="V9" s="57"/>
    </row>
    <row r="10" spans="1:22" s="10" customFormat="1" ht="81" customHeight="1" thickBot="1" x14ac:dyDescent="0.3">
      <c r="A10" s="44"/>
      <c r="B10" s="47"/>
      <c r="C10" s="49"/>
      <c r="D10" s="51"/>
      <c r="E10" s="53"/>
      <c r="F10" s="58" t="s">
        <v>6</v>
      </c>
      <c r="G10" s="59"/>
      <c r="H10" s="60" t="s">
        <v>7</v>
      </c>
      <c r="I10" s="61"/>
      <c r="J10" s="60" t="s">
        <v>8</v>
      </c>
      <c r="K10" s="61"/>
      <c r="L10" s="60" t="s">
        <v>9</v>
      </c>
      <c r="M10" s="61"/>
      <c r="N10" s="60" t="s">
        <v>10</v>
      </c>
      <c r="O10" s="61"/>
      <c r="P10" s="60" t="s">
        <v>11</v>
      </c>
      <c r="Q10" s="61"/>
      <c r="R10" s="65" t="s">
        <v>27</v>
      </c>
      <c r="S10" s="66"/>
      <c r="T10" s="60" t="s">
        <v>12</v>
      </c>
      <c r="U10" s="67"/>
      <c r="V10" s="62" t="s">
        <v>13</v>
      </c>
    </row>
    <row r="11" spans="1:22" s="10" customFormat="1" x14ac:dyDescent="0.25">
      <c r="A11" s="44"/>
      <c r="B11" s="47"/>
      <c r="C11" s="49"/>
      <c r="D11" s="51"/>
      <c r="E11" s="44"/>
      <c r="F11" s="49" t="s">
        <v>14</v>
      </c>
      <c r="G11" s="49" t="s">
        <v>15</v>
      </c>
      <c r="H11" s="15" t="s">
        <v>16</v>
      </c>
      <c r="I11" s="16" t="s">
        <v>17</v>
      </c>
      <c r="J11" s="15" t="s">
        <v>16</v>
      </c>
      <c r="K11" s="16" t="s">
        <v>17</v>
      </c>
      <c r="L11" s="15" t="s">
        <v>16</v>
      </c>
      <c r="M11" s="16" t="s">
        <v>17</v>
      </c>
      <c r="N11" s="15" t="s">
        <v>16</v>
      </c>
      <c r="O11" s="16" t="s">
        <v>17</v>
      </c>
      <c r="P11" s="15" t="s">
        <v>16</v>
      </c>
      <c r="Q11" s="16" t="s">
        <v>17</v>
      </c>
      <c r="R11" s="17" t="s">
        <v>16</v>
      </c>
      <c r="S11" s="18" t="s">
        <v>17</v>
      </c>
      <c r="T11" s="15" t="s">
        <v>16</v>
      </c>
      <c r="U11" s="19" t="s">
        <v>17</v>
      </c>
      <c r="V11" s="63"/>
    </row>
    <row r="12" spans="1:22" s="10" customFormat="1" x14ac:dyDescent="0.25">
      <c r="A12" s="44"/>
      <c r="B12" s="47"/>
      <c r="C12" s="49"/>
      <c r="D12" s="51"/>
      <c r="E12" s="44"/>
      <c r="F12" s="49"/>
      <c r="G12" s="49"/>
      <c r="H12" s="15"/>
      <c r="I12" s="16" t="s">
        <v>18</v>
      </c>
      <c r="J12" s="15"/>
      <c r="K12" s="16" t="s">
        <v>18</v>
      </c>
      <c r="L12" s="15"/>
      <c r="M12" s="16" t="s">
        <v>18</v>
      </c>
      <c r="N12" s="15"/>
      <c r="O12" s="16" t="s">
        <v>18</v>
      </c>
      <c r="P12" s="15"/>
      <c r="Q12" s="16" t="s">
        <v>18</v>
      </c>
      <c r="R12" s="15"/>
      <c r="S12" s="16" t="s">
        <v>18</v>
      </c>
      <c r="T12" s="15"/>
      <c r="U12" s="19" t="s">
        <v>18</v>
      </c>
      <c r="V12" s="63"/>
    </row>
    <row r="13" spans="1:22" s="10" customFormat="1" ht="24" customHeight="1" thickBot="1" x14ac:dyDescent="0.3">
      <c r="A13" s="45"/>
      <c r="B13" s="48"/>
      <c r="C13" s="50"/>
      <c r="D13" s="52"/>
      <c r="E13" s="45"/>
      <c r="F13" s="50"/>
      <c r="G13" s="50"/>
      <c r="H13" s="20"/>
      <c r="I13" s="21" t="s">
        <v>19</v>
      </c>
      <c r="J13" s="20"/>
      <c r="K13" s="21" t="s">
        <v>19</v>
      </c>
      <c r="L13" s="20"/>
      <c r="M13" s="21" t="s">
        <v>19</v>
      </c>
      <c r="N13" s="20"/>
      <c r="O13" s="21" t="s">
        <v>19</v>
      </c>
      <c r="P13" s="20"/>
      <c r="Q13" s="21" t="s">
        <v>19</v>
      </c>
      <c r="R13" s="20"/>
      <c r="S13" s="21" t="s">
        <v>19</v>
      </c>
      <c r="T13" s="22"/>
      <c r="U13" s="23" t="s">
        <v>19</v>
      </c>
      <c r="V13" s="64"/>
    </row>
    <row r="14" spans="1:22" s="10" customFormat="1" ht="18.75" x14ac:dyDescent="0.25">
      <c r="A14" s="24"/>
      <c r="B14" s="25"/>
      <c r="C14" s="26"/>
      <c r="D14" s="27"/>
      <c r="E14" s="26"/>
      <c r="F14" s="26"/>
      <c r="G14" s="26"/>
      <c r="H14" s="20"/>
      <c r="I14" s="21"/>
      <c r="J14" s="20"/>
      <c r="K14" s="21"/>
      <c r="L14" s="20"/>
      <c r="M14" s="21"/>
      <c r="N14" s="20"/>
      <c r="O14" s="21"/>
      <c r="P14" s="20"/>
      <c r="Q14" s="21"/>
      <c r="R14" s="20"/>
      <c r="S14" s="21"/>
      <c r="T14" s="22"/>
      <c r="U14" s="23"/>
      <c r="V14" s="24"/>
    </row>
    <row r="15" spans="1:22" s="10" customFormat="1" ht="18.75" x14ac:dyDescent="0.3">
      <c r="A15" s="28">
        <v>1</v>
      </c>
      <c r="B15" s="29" t="s">
        <v>114</v>
      </c>
      <c r="C15" s="29" t="s">
        <v>115</v>
      </c>
      <c r="D15" s="30">
        <v>32</v>
      </c>
      <c r="E15" s="31" t="s">
        <v>65</v>
      </c>
      <c r="F15" s="32"/>
      <c r="G15" s="32">
        <f t="shared" ref="G15:G42" si="0">I15+K15+M15+O15+Q15+S15+U15+V15</f>
        <v>120</v>
      </c>
      <c r="H15" s="32">
        <v>0</v>
      </c>
      <c r="I15" s="32">
        <f t="shared" ref="I15:I42" si="1">SUM(H15*10)</f>
        <v>0</v>
      </c>
      <c r="J15" s="32">
        <v>0</v>
      </c>
      <c r="K15" s="32">
        <f t="shared" ref="K15:K42" si="2">SUM(J15*20)</f>
        <v>0</v>
      </c>
      <c r="L15" s="32">
        <v>0</v>
      </c>
      <c r="M15" s="32">
        <v>0</v>
      </c>
      <c r="N15" s="32">
        <v>0</v>
      </c>
      <c r="O15" s="32">
        <f t="shared" ref="O15:O42" si="3">SUM(N15*10)</f>
        <v>0</v>
      </c>
      <c r="P15" s="32">
        <v>0</v>
      </c>
      <c r="Q15" s="32">
        <f t="shared" ref="Q15:Q42" si="4">SUM(P15*5)</f>
        <v>0</v>
      </c>
      <c r="R15" s="32">
        <v>1</v>
      </c>
      <c r="S15" s="32">
        <f t="shared" ref="S15:S42" si="5">SUM(R15*20)*(-1)</f>
        <v>-20</v>
      </c>
      <c r="T15" s="32">
        <v>0</v>
      </c>
      <c r="U15" s="32">
        <f>SUM(T15*30)</f>
        <v>0</v>
      </c>
      <c r="V15" s="33">
        <v>140</v>
      </c>
    </row>
    <row r="16" spans="1:22" s="10" customFormat="1" ht="18.75" x14ac:dyDescent="0.3">
      <c r="A16" s="28">
        <v>2</v>
      </c>
      <c r="B16" s="29" t="s">
        <v>133</v>
      </c>
      <c r="C16" s="29" t="s">
        <v>132</v>
      </c>
      <c r="D16" s="30">
        <v>55</v>
      </c>
      <c r="E16" s="31" t="s">
        <v>75</v>
      </c>
      <c r="F16" s="32"/>
      <c r="G16" s="32">
        <f t="shared" si="0"/>
        <v>174</v>
      </c>
      <c r="H16" s="32">
        <v>0</v>
      </c>
      <c r="I16" s="32">
        <f t="shared" si="1"/>
        <v>0</v>
      </c>
      <c r="J16" s="32">
        <v>0</v>
      </c>
      <c r="K16" s="32">
        <f t="shared" si="2"/>
        <v>0</v>
      </c>
      <c r="L16" s="32">
        <v>0</v>
      </c>
      <c r="M16" s="32">
        <f t="shared" ref="M16:M42" si="6">SUM(L16*10)</f>
        <v>0</v>
      </c>
      <c r="N16" s="32">
        <v>0</v>
      </c>
      <c r="O16" s="32">
        <f t="shared" si="3"/>
        <v>0</v>
      </c>
      <c r="P16" s="32">
        <v>0</v>
      </c>
      <c r="Q16" s="32">
        <f t="shared" si="4"/>
        <v>0</v>
      </c>
      <c r="R16" s="32">
        <v>1</v>
      </c>
      <c r="S16" s="32">
        <f t="shared" si="5"/>
        <v>-20</v>
      </c>
      <c r="T16" s="32">
        <v>0</v>
      </c>
      <c r="U16" s="32">
        <f>SUM(T16*300)</f>
        <v>0</v>
      </c>
      <c r="V16" s="33">
        <v>194</v>
      </c>
    </row>
    <row r="17" spans="1:22" s="10" customFormat="1" ht="18.75" x14ac:dyDescent="0.3">
      <c r="A17" s="28">
        <v>3</v>
      </c>
      <c r="B17" s="29" t="s">
        <v>112</v>
      </c>
      <c r="C17" s="29" t="s">
        <v>113</v>
      </c>
      <c r="D17" s="30">
        <v>30</v>
      </c>
      <c r="E17" s="31" t="s">
        <v>64</v>
      </c>
      <c r="F17" s="32"/>
      <c r="G17" s="32">
        <f t="shared" si="0"/>
        <v>260</v>
      </c>
      <c r="H17" s="32">
        <v>0</v>
      </c>
      <c r="I17" s="32">
        <f t="shared" si="1"/>
        <v>0</v>
      </c>
      <c r="J17" s="32">
        <v>6</v>
      </c>
      <c r="K17" s="32">
        <f t="shared" si="2"/>
        <v>120</v>
      </c>
      <c r="L17" s="32">
        <v>0</v>
      </c>
      <c r="M17" s="32">
        <f t="shared" si="6"/>
        <v>0</v>
      </c>
      <c r="N17" s="32">
        <v>1</v>
      </c>
      <c r="O17" s="32">
        <f t="shared" si="3"/>
        <v>10</v>
      </c>
      <c r="P17" s="32">
        <v>3</v>
      </c>
      <c r="Q17" s="32">
        <f t="shared" si="4"/>
        <v>15</v>
      </c>
      <c r="R17" s="32">
        <v>1</v>
      </c>
      <c r="S17" s="32">
        <f t="shared" si="5"/>
        <v>-20</v>
      </c>
      <c r="T17" s="32">
        <v>0</v>
      </c>
      <c r="U17" s="32">
        <f t="shared" ref="U17:U31" si="7">SUM(T17*30)</f>
        <v>0</v>
      </c>
      <c r="V17" s="33">
        <v>135</v>
      </c>
    </row>
    <row r="18" spans="1:22" s="10" customFormat="1" ht="18.75" x14ac:dyDescent="0.3">
      <c r="A18" s="28">
        <v>4</v>
      </c>
      <c r="B18" s="29" t="s">
        <v>122</v>
      </c>
      <c r="C18" s="29" t="s">
        <v>134</v>
      </c>
      <c r="D18" s="30">
        <v>40</v>
      </c>
      <c r="E18" s="31" t="s">
        <v>69</v>
      </c>
      <c r="F18" s="32"/>
      <c r="G18" s="32">
        <f t="shared" si="0"/>
        <v>304</v>
      </c>
      <c r="H18" s="32">
        <v>0</v>
      </c>
      <c r="I18" s="32">
        <f t="shared" si="1"/>
        <v>0</v>
      </c>
      <c r="J18" s="32">
        <v>3.5</v>
      </c>
      <c r="K18" s="32">
        <f t="shared" si="2"/>
        <v>70</v>
      </c>
      <c r="L18" s="32">
        <v>0</v>
      </c>
      <c r="M18" s="32">
        <f t="shared" si="6"/>
        <v>0</v>
      </c>
      <c r="N18" s="32">
        <v>0</v>
      </c>
      <c r="O18" s="32">
        <f t="shared" si="3"/>
        <v>0</v>
      </c>
      <c r="P18" s="32">
        <v>0</v>
      </c>
      <c r="Q18" s="32">
        <f t="shared" si="4"/>
        <v>0</v>
      </c>
      <c r="R18" s="32">
        <v>1</v>
      </c>
      <c r="S18" s="32">
        <f t="shared" si="5"/>
        <v>-20</v>
      </c>
      <c r="T18" s="32">
        <v>0</v>
      </c>
      <c r="U18" s="32">
        <f t="shared" si="7"/>
        <v>0</v>
      </c>
      <c r="V18" s="33">
        <v>254</v>
      </c>
    </row>
    <row r="19" spans="1:22" s="10" customFormat="1" ht="18.75" x14ac:dyDescent="0.3">
      <c r="A19" s="28">
        <v>5</v>
      </c>
      <c r="B19" s="29" t="s">
        <v>123</v>
      </c>
      <c r="C19" s="29" t="s">
        <v>124</v>
      </c>
      <c r="D19" s="30">
        <v>42</v>
      </c>
      <c r="E19" s="31" t="s">
        <v>70</v>
      </c>
      <c r="F19" s="32"/>
      <c r="G19" s="32">
        <f t="shared" si="0"/>
        <v>337</v>
      </c>
      <c r="H19" s="32">
        <v>0</v>
      </c>
      <c r="I19" s="32">
        <f t="shared" si="1"/>
        <v>0</v>
      </c>
      <c r="J19" s="32">
        <v>0</v>
      </c>
      <c r="K19" s="32">
        <f t="shared" si="2"/>
        <v>0</v>
      </c>
      <c r="L19" s="32">
        <v>0</v>
      </c>
      <c r="M19" s="32">
        <f t="shared" si="6"/>
        <v>0</v>
      </c>
      <c r="N19" s="32">
        <v>0</v>
      </c>
      <c r="O19" s="32">
        <f t="shared" si="3"/>
        <v>0</v>
      </c>
      <c r="P19" s="32">
        <v>0</v>
      </c>
      <c r="Q19" s="32">
        <f t="shared" si="4"/>
        <v>0</v>
      </c>
      <c r="R19" s="32">
        <v>1</v>
      </c>
      <c r="S19" s="32">
        <f t="shared" si="5"/>
        <v>-20</v>
      </c>
      <c r="T19" s="32">
        <v>0</v>
      </c>
      <c r="U19" s="32">
        <f t="shared" si="7"/>
        <v>0</v>
      </c>
      <c r="V19" s="33">
        <v>357</v>
      </c>
    </row>
    <row r="20" spans="1:22" s="10" customFormat="1" ht="18.75" x14ac:dyDescent="0.3">
      <c r="A20" s="28">
        <v>6</v>
      </c>
      <c r="B20" s="29" t="s">
        <v>110</v>
      </c>
      <c r="C20" s="29" t="s">
        <v>111</v>
      </c>
      <c r="D20" s="30">
        <v>28</v>
      </c>
      <c r="E20" s="31" t="s">
        <v>63</v>
      </c>
      <c r="F20" s="32"/>
      <c r="G20" s="32">
        <f t="shared" si="0"/>
        <v>364</v>
      </c>
      <c r="H20" s="32">
        <v>0</v>
      </c>
      <c r="I20" s="32">
        <f t="shared" si="1"/>
        <v>0</v>
      </c>
      <c r="J20" s="32">
        <v>0</v>
      </c>
      <c r="K20" s="32">
        <f t="shared" si="2"/>
        <v>0</v>
      </c>
      <c r="L20" s="32">
        <v>0</v>
      </c>
      <c r="M20" s="32">
        <f t="shared" si="6"/>
        <v>0</v>
      </c>
      <c r="N20" s="32">
        <v>0</v>
      </c>
      <c r="O20" s="32">
        <f t="shared" si="3"/>
        <v>0</v>
      </c>
      <c r="P20" s="32">
        <v>0</v>
      </c>
      <c r="Q20" s="32">
        <f t="shared" si="4"/>
        <v>0</v>
      </c>
      <c r="R20" s="32">
        <v>0</v>
      </c>
      <c r="S20" s="32">
        <f t="shared" si="5"/>
        <v>0</v>
      </c>
      <c r="T20" s="32">
        <v>0</v>
      </c>
      <c r="U20" s="32">
        <f t="shared" si="7"/>
        <v>0</v>
      </c>
      <c r="V20" s="33">
        <v>364</v>
      </c>
    </row>
    <row r="21" spans="1:22" s="10" customFormat="1" ht="18.75" x14ac:dyDescent="0.3">
      <c r="A21" s="28">
        <v>7</v>
      </c>
      <c r="B21" s="29" t="s">
        <v>57</v>
      </c>
      <c r="C21" s="29" t="s">
        <v>58</v>
      </c>
      <c r="D21" s="30">
        <v>18</v>
      </c>
      <c r="E21" s="31" t="s">
        <v>59</v>
      </c>
      <c r="F21" s="32"/>
      <c r="G21" s="32">
        <f t="shared" si="0"/>
        <v>403</v>
      </c>
      <c r="H21" s="32">
        <v>0</v>
      </c>
      <c r="I21" s="32">
        <f t="shared" si="1"/>
        <v>0</v>
      </c>
      <c r="J21" s="32">
        <v>4</v>
      </c>
      <c r="K21" s="32">
        <f t="shared" si="2"/>
        <v>80</v>
      </c>
      <c r="L21" s="32">
        <v>0</v>
      </c>
      <c r="M21" s="32">
        <f t="shared" si="6"/>
        <v>0</v>
      </c>
      <c r="N21" s="32">
        <v>0</v>
      </c>
      <c r="O21" s="32">
        <f t="shared" si="3"/>
        <v>0</v>
      </c>
      <c r="P21" s="32">
        <v>0</v>
      </c>
      <c r="Q21" s="32">
        <f t="shared" si="4"/>
        <v>0</v>
      </c>
      <c r="R21" s="32">
        <v>0</v>
      </c>
      <c r="S21" s="32">
        <f t="shared" si="5"/>
        <v>0</v>
      </c>
      <c r="T21" s="32">
        <v>0</v>
      </c>
      <c r="U21" s="32">
        <f t="shared" si="7"/>
        <v>0</v>
      </c>
      <c r="V21" s="33">
        <v>323</v>
      </c>
    </row>
    <row r="22" spans="1:22" s="10" customFormat="1" ht="18.75" x14ac:dyDescent="0.3">
      <c r="A22" s="28">
        <v>8</v>
      </c>
      <c r="B22" s="29" t="s">
        <v>126</v>
      </c>
      <c r="C22" s="29" t="s">
        <v>127</v>
      </c>
      <c r="D22" s="30">
        <v>46</v>
      </c>
      <c r="E22" s="31" t="s">
        <v>72</v>
      </c>
      <c r="F22" s="32"/>
      <c r="G22" s="32">
        <f t="shared" si="0"/>
        <v>412</v>
      </c>
      <c r="H22" s="32">
        <v>0</v>
      </c>
      <c r="I22" s="32">
        <f t="shared" si="1"/>
        <v>0</v>
      </c>
      <c r="J22" s="32">
        <v>6.5</v>
      </c>
      <c r="K22" s="32">
        <f t="shared" si="2"/>
        <v>130</v>
      </c>
      <c r="L22" s="32">
        <v>0</v>
      </c>
      <c r="M22" s="32">
        <f t="shared" si="6"/>
        <v>0</v>
      </c>
      <c r="N22" s="32">
        <v>1</v>
      </c>
      <c r="O22" s="32">
        <f t="shared" si="3"/>
        <v>10</v>
      </c>
      <c r="P22" s="32">
        <v>6</v>
      </c>
      <c r="Q22" s="32">
        <f t="shared" si="4"/>
        <v>30</v>
      </c>
      <c r="R22" s="32">
        <v>0</v>
      </c>
      <c r="S22" s="32">
        <f t="shared" si="5"/>
        <v>0</v>
      </c>
      <c r="T22" s="32">
        <v>0</v>
      </c>
      <c r="U22" s="32">
        <f t="shared" si="7"/>
        <v>0</v>
      </c>
      <c r="V22" s="33">
        <v>242</v>
      </c>
    </row>
    <row r="23" spans="1:22" s="10" customFormat="1" ht="18.75" x14ac:dyDescent="0.3">
      <c r="A23" s="28">
        <v>9</v>
      </c>
      <c r="B23" s="31" t="s">
        <v>28</v>
      </c>
      <c r="C23" s="31" t="s">
        <v>29</v>
      </c>
      <c r="D23" s="29">
        <v>1</v>
      </c>
      <c r="E23" s="30" t="s">
        <v>33</v>
      </c>
      <c r="F23" s="32"/>
      <c r="G23" s="32">
        <f t="shared" si="0"/>
        <v>435</v>
      </c>
      <c r="H23" s="32">
        <v>0</v>
      </c>
      <c r="I23" s="32">
        <f t="shared" si="1"/>
        <v>0</v>
      </c>
      <c r="J23" s="32">
        <v>7.5</v>
      </c>
      <c r="K23" s="32">
        <f t="shared" si="2"/>
        <v>150</v>
      </c>
      <c r="L23" s="32">
        <v>0</v>
      </c>
      <c r="M23" s="32">
        <f t="shared" si="6"/>
        <v>0</v>
      </c>
      <c r="N23" s="32">
        <v>1</v>
      </c>
      <c r="O23" s="32">
        <f t="shared" si="3"/>
        <v>10</v>
      </c>
      <c r="P23" s="32">
        <v>2</v>
      </c>
      <c r="Q23" s="32">
        <f t="shared" si="4"/>
        <v>10</v>
      </c>
      <c r="R23" s="32">
        <v>1</v>
      </c>
      <c r="S23" s="32">
        <f t="shared" si="5"/>
        <v>-20</v>
      </c>
      <c r="T23" s="32">
        <v>0</v>
      </c>
      <c r="U23" s="32">
        <f t="shared" si="7"/>
        <v>0</v>
      </c>
      <c r="V23" s="33">
        <v>285</v>
      </c>
    </row>
    <row r="24" spans="1:22" s="10" customFormat="1" ht="37.5" x14ac:dyDescent="0.3">
      <c r="A24" s="28">
        <v>10</v>
      </c>
      <c r="B24" s="29" t="s">
        <v>120</v>
      </c>
      <c r="C24" s="29" t="s">
        <v>121</v>
      </c>
      <c r="D24" s="30">
        <v>38</v>
      </c>
      <c r="E24" s="31" t="s">
        <v>68</v>
      </c>
      <c r="F24" s="32"/>
      <c r="G24" s="32">
        <f t="shared" si="0"/>
        <v>462</v>
      </c>
      <c r="H24" s="32">
        <v>0</v>
      </c>
      <c r="I24" s="32">
        <f t="shared" si="1"/>
        <v>0</v>
      </c>
      <c r="J24" s="32">
        <v>9</v>
      </c>
      <c r="K24" s="32">
        <f t="shared" si="2"/>
        <v>180</v>
      </c>
      <c r="L24" s="32">
        <v>0</v>
      </c>
      <c r="M24" s="32">
        <f t="shared" si="6"/>
        <v>0</v>
      </c>
      <c r="N24" s="32">
        <v>0</v>
      </c>
      <c r="O24" s="32">
        <f t="shared" si="3"/>
        <v>0</v>
      </c>
      <c r="P24" s="32">
        <v>0</v>
      </c>
      <c r="Q24" s="32">
        <f t="shared" si="4"/>
        <v>0</v>
      </c>
      <c r="R24" s="32">
        <v>1</v>
      </c>
      <c r="S24" s="32">
        <f t="shared" si="5"/>
        <v>-20</v>
      </c>
      <c r="T24" s="32">
        <v>0</v>
      </c>
      <c r="U24" s="32">
        <f t="shared" si="7"/>
        <v>0</v>
      </c>
      <c r="V24" s="33">
        <v>302</v>
      </c>
    </row>
    <row r="25" spans="1:22" s="10" customFormat="1" ht="18.75" x14ac:dyDescent="0.3">
      <c r="A25" s="28">
        <v>11</v>
      </c>
      <c r="B25" s="31" t="s">
        <v>48</v>
      </c>
      <c r="C25" s="31" t="s">
        <v>49</v>
      </c>
      <c r="D25" s="29">
        <v>14</v>
      </c>
      <c r="E25" s="30" t="s">
        <v>50</v>
      </c>
      <c r="F25" s="32"/>
      <c r="G25" s="32">
        <f t="shared" si="0"/>
        <v>475</v>
      </c>
      <c r="H25" s="32">
        <v>0</v>
      </c>
      <c r="I25" s="32">
        <f t="shared" si="1"/>
        <v>0</v>
      </c>
      <c r="J25" s="32">
        <v>2.5</v>
      </c>
      <c r="K25" s="32">
        <f t="shared" si="2"/>
        <v>50</v>
      </c>
      <c r="L25" s="32">
        <v>0</v>
      </c>
      <c r="M25" s="32">
        <f t="shared" si="6"/>
        <v>0</v>
      </c>
      <c r="N25" s="32">
        <v>1</v>
      </c>
      <c r="O25" s="32">
        <f t="shared" si="3"/>
        <v>10</v>
      </c>
      <c r="P25" s="32">
        <v>4</v>
      </c>
      <c r="Q25" s="32">
        <f t="shared" si="4"/>
        <v>20</v>
      </c>
      <c r="R25" s="32">
        <v>0</v>
      </c>
      <c r="S25" s="32">
        <f t="shared" si="5"/>
        <v>0</v>
      </c>
      <c r="T25" s="32">
        <v>0</v>
      </c>
      <c r="U25" s="32">
        <f t="shared" si="7"/>
        <v>0</v>
      </c>
      <c r="V25" s="33">
        <v>395</v>
      </c>
    </row>
    <row r="26" spans="1:22" s="10" customFormat="1" ht="18.75" x14ac:dyDescent="0.3">
      <c r="A26" s="28">
        <v>12</v>
      </c>
      <c r="B26" s="31" t="s">
        <v>30</v>
      </c>
      <c r="C26" s="31" t="s">
        <v>31</v>
      </c>
      <c r="D26" s="29">
        <v>3</v>
      </c>
      <c r="E26" s="30" t="s">
        <v>32</v>
      </c>
      <c r="F26" s="32"/>
      <c r="G26" s="32">
        <f t="shared" si="0"/>
        <v>511</v>
      </c>
      <c r="H26" s="32">
        <v>0</v>
      </c>
      <c r="I26" s="32">
        <f t="shared" si="1"/>
        <v>0</v>
      </c>
      <c r="J26" s="32">
        <v>6</v>
      </c>
      <c r="K26" s="32">
        <f t="shared" si="2"/>
        <v>120</v>
      </c>
      <c r="L26" s="32">
        <v>4.5</v>
      </c>
      <c r="M26" s="32">
        <f t="shared" si="6"/>
        <v>45</v>
      </c>
      <c r="N26" s="32">
        <v>3</v>
      </c>
      <c r="O26" s="32">
        <f t="shared" si="3"/>
        <v>30</v>
      </c>
      <c r="P26" s="32">
        <v>3</v>
      </c>
      <c r="Q26" s="32">
        <f t="shared" si="4"/>
        <v>15</v>
      </c>
      <c r="R26" s="32">
        <v>1</v>
      </c>
      <c r="S26" s="32">
        <f t="shared" si="5"/>
        <v>-20</v>
      </c>
      <c r="T26" s="32">
        <v>0</v>
      </c>
      <c r="U26" s="32">
        <f t="shared" si="7"/>
        <v>0</v>
      </c>
      <c r="V26" s="33">
        <v>321</v>
      </c>
    </row>
    <row r="27" spans="1:22" s="10" customFormat="1" ht="18.75" x14ac:dyDescent="0.3">
      <c r="A27" s="28">
        <v>13</v>
      </c>
      <c r="B27" s="29" t="s">
        <v>108</v>
      </c>
      <c r="C27" s="29" t="s">
        <v>109</v>
      </c>
      <c r="D27" s="30">
        <v>26</v>
      </c>
      <c r="E27" s="31" t="s">
        <v>62</v>
      </c>
      <c r="F27" s="32"/>
      <c r="G27" s="32">
        <f t="shared" si="0"/>
        <v>523</v>
      </c>
      <c r="H27" s="32">
        <v>2</v>
      </c>
      <c r="I27" s="32">
        <f t="shared" si="1"/>
        <v>20</v>
      </c>
      <c r="J27" s="32">
        <v>0.5</v>
      </c>
      <c r="K27" s="32">
        <f t="shared" si="2"/>
        <v>10</v>
      </c>
      <c r="L27" s="32">
        <v>1</v>
      </c>
      <c r="M27" s="32">
        <f t="shared" si="6"/>
        <v>10</v>
      </c>
      <c r="N27" s="32">
        <v>0</v>
      </c>
      <c r="O27" s="32">
        <f t="shared" si="3"/>
        <v>0</v>
      </c>
      <c r="P27" s="32">
        <v>0</v>
      </c>
      <c r="Q27" s="32">
        <f t="shared" si="4"/>
        <v>0</v>
      </c>
      <c r="R27" s="32">
        <v>0</v>
      </c>
      <c r="S27" s="32">
        <f t="shared" si="5"/>
        <v>0</v>
      </c>
      <c r="T27" s="32">
        <v>0</v>
      </c>
      <c r="U27" s="32">
        <f t="shared" si="7"/>
        <v>0</v>
      </c>
      <c r="V27" s="33">
        <v>483</v>
      </c>
    </row>
    <row r="28" spans="1:22" s="10" customFormat="1" ht="18.75" x14ac:dyDescent="0.3">
      <c r="A28" s="28">
        <v>14</v>
      </c>
      <c r="B28" s="29" t="s">
        <v>135</v>
      </c>
      <c r="C28" s="29" t="s">
        <v>125</v>
      </c>
      <c r="D28" s="30">
        <v>44</v>
      </c>
      <c r="E28" s="31" t="s">
        <v>71</v>
      </c>
      <c r="F28" s="32"/>
      <c r="G28" s="32">
        <f t="shared" si="0"/>
        <v>537</v>
      </c>
      <c r="H28" s="32">
        <v>0</v>
      </c>
      <c r="I28" s="32">
        <f t="shared" si="1"/>
        <v>0</v>
      </c>
      <c r="J28" s="32">
        <v>6</v>
      </c>
      <c r="K28" s="32">
        <f t="shared" si="2"/>
        <v>120</v>
      </c>
      <c r="L28" s="32">
        <v>0</v>
      </c>
      <c r="M28" s="32">
        <f t="shared" si="6"/>
        <v>0</v>
      </c>
      <c r="N28" s="32">
        <v>0</v>
      </c>
      <c r="O28" s="32">
        <f t="shared" si="3"/>
        <v>0</v>
      </c>
      <c r="P28" s="32">
        <v>0</v>
      </c>
      <c r="Q28" s="32">
        <f t="shared" si="4"/>
        <v>0</v>
      </c>
      <c r="R28" s="32">
        <v>1</v>
      </c>
      <c r="S28" s="32">
        <f t="shared" si="5"/>
        <v>-20</v>
      </c>
      <c r="T28" s="32"/>
      <c r="U28" s="32">
        <f t="shared" si="7"/>
        <v>0</v>
      </c>
      <c r="V28" s="33">
        <v>437</v>
      </c>
    </row>
    <row r="29" spans="1:22" s="10" customFormat="1" ht="18.75" x14ac:dyDescent="0.3">
      <c r="A29" s="28">
        <v>15</v>
      </c>
      <c r="B29" s="31" t="s">
        <v>37</v>
      </c>
      <c r="C29" s="31" t="s">
        <v>38</v>
      </c>
      <c r="D29" s="29">
        <v>7</v>
      </c>
      <c r="E29" s="30" t="s">
        <v>39</v>
      </c>
      <c r="F29" s="32"/>
      <c r="G29" s="32">
        <f t="shared" si="0"/>
        <v>545</v>
      </c>
      <c r="H29" s="32">
        <v>0</v>
      </c>
      <c r="I29" s="32">
        <f t="shared" si="1"/>
        <v>0</v>
      </c>
      <c r="J29" s="32">
        <v>8.5</v>
      </c>
      <c r="K29" s="32">
        <f t="shared" si="2"/>
        <v>170</v>
      </c>
      <c r="L29" s="32">
        <v>0</v>
      </c>
      <c r="M29" s="32">
        <f t="shared" si="6"/>
        <v>0</v>
      </c>
      <c r="N29" s="32">
        <v>1</v>
      </c>
      <c r="O29" s="32">
        <f t="shared" si="3"/>
        <v>10</v>
      </c>
      <c r="P29" s="32">
        <v>3</v>
      </c>
      <c r="Q29" s="32">
        <f t="shared" si="4"/>
        <v>15</v>
      </c>
      <c r="R29" s="32">
        <v>0</v>
      </c>
      <c r="S29" s="32">
        <f t="shared" si="5"/>
        <v>0</v>
      </c>
      <c r="T29" s="32">
        <v>0</v>
      </c>
      <c r="U29" s="32">
        <f t="shared" si="7"/>
        <v>0</v>
      </c>
      <c r="V29" s="33">
        <v>350</v>
      </c>
    </row>
    <row r="30" spans="1:22" s="10" customFormat="1" ht="18.75" x14ac:dyDescent="0.3">
      <c r="A30" s="28">
        <v>16</v>
      </c>
      <c r="B30" s="29" t="s">
        <v>106</v>
      </c>
      <c r="C30" s="29" t="s">
        <v>107</v>
      </c>
      <c r="D30" s="30">
        <v>24</v>
      </c>
      <c r="E30" s="31" t="s">
        <v>61</v>
      </c>
      <c r="F30" s="32"/>
      <c r="G30" s="32">
        <f t="shared" si="0"/>
        <v>604</v>
      </c>
      <c r="H30" s="32">
        <v>0</v>
      </c>
      <c r="I30" s="32">
        <f t="shared" si="1"/>
        <v>0</v>
      </c>
      <c r="J30" s="32">
        <v>17</v>
      </c>
      <c r="K30" s="32">
        <f t="shared" si="2"/>
        <v>340</v>
      </c>
      <c r="L30" s="32">
        <v>3</v>
      </c>
      <c r="M30" s="32">
        <f t="shared" si="6"/>
        <v>30</v>
      </c>
      <c r="N30" s="32">
        <v>0</v>
      </c>
      <c r="O30" s="32">
        <f t="shared" si="3"/>
        <v>0</v>
      </c>
      <c r="P30" s="32">
        <v>0</v>
      </c>
      <c r="Q30" s="32">
        <f t="shared" si="4"/>
        <v>0</v>
      </c>
      <c r="R30" s="32">
        <v>1</v>
      </c>
      <c r="S30" s="32">
        <f t="shared" si="5"/>
        <v>-20</v>
      </c>
      <c r="T30" s="32">
        <v>0</v>
      </c>
      <c r="U30" s="32">
        <f t="shared" si="7"/>
        <v>0</v>
      </c>
      <c r="V30" s="33">
        <v>254</v>
      </c>
    </row>
    <row r="31" spans="1:22" s="10" customFormat="1" ht="18.75" x14ac:dyDescent="0.3">
      <c r="A31" s="28">
        <v>17</v>
      </c>
      <c r="B31" s="31" t="s">
        <v>34</v>
      </c>
      <c r="C31" s="31" t="s">
        <v>35</v>
      </c>
      <c r="D31" s="29">
        <v>5</v>
      </c>
      <c r="E31" s="30" t="s">
        <v>36</v>
      </c>
      <c r="F31" s="32"/>
      <c r="G31" s="32">
        <f t="shared" si="0"/>
        <v>619</v>
      </c>
      <c r="H31" s="32">
        <v>0</v>
      </c>
      <c r="I31" s="32">
        <f t="shared" si="1"/>
        <v>0</v>
      </c>
      <c r="J31" s="32">
        <v>15</v>
      </c>
      <c r="K31" s="32">
        <f t="shared" si="2"/>
        <v>300</v>
      </c>
      <c r="L31" s="32">
        <v>0</v>
      </c>
      <c r="M31" s="32">
        <f t="shared" si="6"/>
        <v>0</v>
      </c>
      <c r="N31" s="32">
        <v>1</v>
      </c>
      <c r="O31" s="32">
        <f t="shared" si="3"/>
        <v>10</v>
      </c>
      <c r="P31" s="32">
        <v>7</v>
      </c>
      <c r="Q31" s="32">
        <f t="shared" si="4"/>
        <v>35</v>
      </c>
      <c r="R31" s="32">
        <v>1</v>
      </c>
      <c r="S31" s="32">
        <f t="shared" si="5"/>
        <v>-20</v>
      </c>
      <c r="T31" s="32">
        <v>0</v>
      </c>
      <c r="U31" s="32">
        <f t="shared" si="7"/>
        <v>0</v>
      </c>
      <c r="V31" s="33">
        <v>294</v>
      </c>
    </row>
    <row r="32" spans="1:22" s="10" customFormat="1" ht="18.75" x14ac:dyDescent="0.3">
      <c r="A32" s="28">
        <v>18</v>
      </c>
      <c r="B32" s="29" t="s">
        <v>136</v>
      </c>
      <c r="C32" s="29" t="s">
        <v>137</v>
      </c>
      <c r="D32" s="30">
        <v>57</v>
      </c>
      <c r="E32" s="31" t="s">
        <v>139</v>
      </c>
      <c r="F32" s="32"/>
      <c r="G32" s="32">
        <f t="shared" si="0"/>
        <v>664</v>
      </c>
      <c r="H32" s="32">
        <v>0</v>
      </c>
      <c r="I32" s="32">
        <f t="shared" si="1"/>
        <v>0</v>
      </c>
      <c r="J32" s="32">
        <v>9</v>
      </c>
      <c r="K32" s="32">
        <f t="shared" si="2"/>
        <v>180</v>
      </c>
      <c r="L32" s="32">
        <v>0</v>
      </c>
      <c r="M32" s="32">
        <f t="shared" si="6"/>
        <v>0</v>
      </c>
      <c r="N32" s="32">
        <v>0</v>
      </c>
      <c r="O32" s="32">
        <f t="shared" si="3"/>
        <v>0</v>
      </c>
      <c r="P32" s="32">
        <v>0</v>
      </c>
      <c r="Q32" s="32">
        <f t="shared" si="4"/>
        <v>0</v>
      </c>
      <c r="R32" s="32">
        <v>1</v>
      </c>
      <c r="S32" s="32">
        <f t="shared" si="5"/>
        <v>-20</v>
      </c>
      <c r="T32" s="32">
        <v>0</v>
      </c>
      <c r="U32" s="32">
        <f>SUM(T32*300)</f>
        <v>0</v>
      </c>
      <c r="V32" s="33">
        <v>504</v>
      </c>
    </row>
    <row r="33" spans="1:22" s="10" customFormat="1" ht="37.5" customHeight="1" x14ac:dyDescent="0.3">
      <c r="A33" s="28">
        <v>19</v>
      </c>
      <c r="B33" s="29" t="s">
        <v>128</v>
      </c>
      <c r="C33" s="29" t="s">
        <v>129</v>
      </c>
      <c r="D33" s="30">
        <v>48</v>
      </c>
      <c r="E33" s="31" t="s">
        <v>73</v>
      </c>
      <c r="F33" s="32"/>
      <c r="G33" s="32">
        <f t="shared" si="0"/>
        <v>689</v>
      </c>
      <c r="H33" s="32">
        <v>0</v>
      </c>
      <c r="I33" s="32">
        <f t="shared" si="1"/>
        <v>0</v>
      </c>
      <c r="J33" s="32">
        <v>8</v>
      </c>
      <c r="K33" s="32">
        <f t="shared" si="2"/>
        <v>160</v>
      </c>
      <c r="L33" s="32">
        <v>0</v>
      </c>
      <c r="M33" s="32">
        <f t="shared" si="6"/>
        <v>0</v>
      </c>
      <c r="N33" s="32">
        <v>1</v>
      </c>
      <c r="O33" s="32">
        <f t="shared" si="3"/>
        <v>10</v>
      </c>
      <c r="P33" s="32">
        <v>2</v>
      </c>
      <c r="Q33" s="32">
        <f t="shared" si="4"/>
        <v>10</v>
      </c>
      <c r="R33" s="32">
        <v>0</v>
      </c>
      <c r="S33" s="32">
        <f t="shared" si="5"/>
        <v>0</v>
      </c>
      <c r="T33" s="32">
        <v>0</v>
      </c>
      <c r="U33" s="32">
        <f t="shared" ref="U33:U42" si="8">SUM(T33*30)</f>
        <v>0</v>
      </c>
      <c r="V33" s="33">
        <v>509</v>
      </c>
    </row>
    <row r="34" spans="1:22" s="10" customFormat="1" ht="18.75" x14ac:dyDescent="0.3">
      <c r="A34" s="28">
        <v>20</v>
      </c>
      <c r="B34" s="29" t="s">
        <v>51</v>
      </c>
      <c r="C34" s="29" t="s">
        <v>52</v>
      </c>
      <c r="D34" s="30">
        <v>17</v>
      </c>
      <c r="E34" s="31" t="s">
        <v>53</v>
      </c>
      <c r="F34" s="32"/>
      <c r="G34" s="32">
        <f t="shared" si="0"/>
        <v>702</v>
      </c>
      <c r="H34" s="32">
        <v>0</v>
      </c>
      <c r="I34" s="32">
        <f t="shared" si="1"/>
        <v>0</v>
      </c>
      <c r="J34" s="32">
        <v>7.5</v>
      </c>
      <c r="K34" s="32">
        <f t="shared" si="2"/>
        <v>150</v>
      </c>
      <c r="L34" s="32">
        <v>0</v>
      </c>
      <c r="M34" s="32">
        <f t="shared" si="6"/>
        <v>0</v>
      </c>
      <c r="N34" s="32">
        <v>1</v>
      </c>
      <c r="O34" s="32">
        <f t="shared" si="3"/>
        <v>10</v>
      </c>
      <c r="P34" s="32">
        <v>13</v>
      </c>
      <c r="Q34" s="32">
        <f t="shared" si="4"/>
        <v>65</v>
      </c>
      <c r="R34" s="32">
        <v>1</v>
      </c>
      <c r="S34" s="32">
        <f t="shared" si="5"/>
        <v>-20</v>
      </c>
      <c r="T34" s="32">
        <v>0</v>
      </c>
      <c r="U34" s="32">
        <f t="shared" si="8"/>
        <v>0</v>
      </c>
      <c r="V34" s="33">
        <v>497</v>
      </c>
    </row>
    <row r="35" spans="1:22" s="10" customFormat="1" ht="18.75" x14ac:dyDescent="0.3">
      <c r="A35" s="28">
        <v>21</v>
      </c>
      <c r="B35" s="31" t="s">
        <v>45</v>
      </c>
      <c r="C35" s="31" t="s">
        <v>46</v>
      </c>
      <c r="D35" s="29">
        <v>13</v>
      </c>
      <c r="E35" s="30" t="s">
        <v>47</v>
      </c>
      <c r="F35" s="32"/>
      <c r="G35" s="32">
        <f t="shared" si="0"/>
        <v>775</v>
      </c>
      <c r="H35" s="32">
        <v>0</v>
      </c>
      <c r="I35" s="32">
        <f t="shared" si="1"/>
        <v>0</v>
      </c>
      <c r="J35" s="32">
        <v>14</v>
      </c>
      <c r="K35" s="32">
        <f t="shared" si="2"/>
        <v>280</v>
      </c>
      <c r="L35" s="32">
        <v>12</v>
      </c>
      <c r="M35" s="32">
        <f t="shared" si="6"/>
        <v>120</v>
      </c>
      <c r="N35" s="32">
        <v>3.5</v>
      </c>
      <c r="O35" s="32">
        <f t="shared" si="3"/>
        <v>35</v>
      </c>
      <c r="P35" s="32">
        <v>5</v>
      </c>
      <c r="Q35" s="32">
        <f t="shared" si="4"/>
        <v>25</v>
      </c>
      <c r="R35" s="32">
        <v>1</v>
      </c>
      <c r="S35" s="32">
        <f t="shared" si="5"/>
        <v>-20</v>
      </c>
      <c r="T35" s="32">
        <v>0</v>
      </c>
      <c r="U35" s="32">
        <f t="shared" si="8"/>
        <v>0</v>
      </c>
      <c r="V35" s="33">
        <v>335</v>
      </c>
    </row>
    <row r="36" spans="1:22" s="10" customFormat="1" ht="18.75" x14ac:dyDescent="0.3">
      <c r="A36" s="28">
        <v>22</v>
      </c>
      <c r="B36" s="29" t="s">
        <v>118</v>
      </c>
      <c r="C36" s="29" t="s">
        <v>119</v>
      </c>
      <c r="D36" s="30">
        <v>36</v>
      </c>
      <c r="E36" s="31" t="s">
        <v>67</v>
      </c>
      <c r="F36" s="32"/>
      <c r="G36" s="32">
        <f t="shared" si="0"/>
        <v>803</v>
      </c>
      <c r="H36" s="32">
        <v>0</v>
      </c>
      <c r="I36" s="32">
        <f t="shared" si="1"/>
        <v>0</v>
      </c>
      <c r="J36" s="32">
        <v>8</v>
      </c>
      <c r="K36" s="32">
        <f t="shared" si="2"/>
        <v>160</v>
      </c>
      <c r="L36" s="32">
        <v>0</v>
      </c>
      <c r="M36" s="32">
        <f t="shared" si="6"/>
        <v>0</v>
      </c>
      <c r="N36" s="32">
        <v>1</v>
      </c>
      <c r="O36" s="32">
        <f t="shared" si="3"/>
        <v>10</v>
      </c>
      <c r="P36" s="32">
        <v>41</v>
      </c>
      <c r="Q36" s="32">
        <f t="shared" si="4"/>
        <v>205</v>
      </c>
      <c r="R36" s="32">
        <v>0</v>
      </c>
      <c r="S36" s="32">
        <f t="shared" si="5"/>
        <v>0</v>
      </c>
      <c r="T36" s="32">
        <v>0</v>
      </c>
      <c r="U36" s="32">
        <f t="shared" si="8"/>
        <v>0</v>
      </c>
      <c r="V36" s="33">
        <v>428</v>
      </c>
    </row>
    <row r="37" spans="1:22" s="10" customFormat="1" ht="20.25" customHeight="1" x14ac:dyDescent="0.3">
      <c r="A37" s="28">
        <v>23</v>
      </c>
      <c r="B37" s="29" t="s">
        <v>54</v>
      </c>
      <c r="C37" s="29" t="s">
        <v>55</v>
      </c>
      <c r="D37" s="30">
        <v>20</v>
      </c>
      <c r="E37" s="31" t="s">
        <v>56</v>
      </c>
      <c r="F37" s="32"/>
      <c r="G37" s="32">
        <f t="shared" si="0"/>
        <v>885</v>
      </c>
      <c r="H37" s="32">
        <v>0</v>
      </c>
      <c r="I37" s="32">
        <f t="shared" si="1"/>
        <v>0</v>
      </c>
      <c r="J37" s="32">
        <v>10</v>
      </c>
      <c r="K37" s="32">
        <f t="shared" si="2"/>
        <v>200</v>
      </c>
      <c r="L37" s="32">
        <v>25</v>
      </c>
      <c r="M37" s="32">
        <f t="shared" si="6"/>
        <v>250</v>
      </c>
      <c r="N37" s="32">
        <v>1</v>
      </c>
      <c r="O37" s="32">
        <f t="shared" si="3"/>
        <v>10</v>
      </c>
      <c r="P37" s="32">
        <v>0</v>
      </c>
      <c r="Q37" s="32">
        <f t="shared" si="4"/>
        <v>0</v>
      </c>
      <c r="R37" s="32">
        <v>1</v>
      </c>
      <c r="S37" s="32">
        <f t="shared" si="5"/>
        <v>-20</v>
      </c>
      <c r="T37" s="32">
        <v>0</v>
      </c>
      <c r="U37" s="32">
        <f t="shared" si="8"/>
        <v>0</v>
      </c>
      <c r="V37" s="33">
        <v>445</v>
      </c>
    </row>
    <row r="38" spans="1:22" s="10" customFormat="1" ht="24.75" customHeight="1" x14ac:dyDescent="0.3">
      <c r="A38" s="28">
        <v>24</v>
      </c>
      <c r="B38" s="29" t="s">
        <v>104</v>
      </c>
      <c r="C38" s="29" t="s">
        <v>105</v>
      </c>
      <c r="D38" s="30">
        <v>22</v>
      </c>
      <c r="E38" s="31" t="s">
        <v>60</v>
      </c>
      <c r="F38" s="32"/>
      <c r="G38" s="32">
        <f t="shared" si="0"/>
        <v>1170</v>
      </c>
      <c r="H38" s="32">
        <v>0</v>
      </c>
      <c r="I38" s="32">
        <f t="shared" si="1"/>
        <v>0</v>
      </c>
      <c r="J38" s="32">
        <v>13.5</v>
      </c>
      <c r="K38" s="32">
        <f t="shared" si="2"/>
        <v>270</v>
      </c>
      <c r="L38" s="32">
        <v>0</v>
      </c>
      <c r="M38" s="32">
        <f t="shared" si="6"/>
        <v>0</v>
      </c>
      <c r="N38" s="32">
        <v>40</v>
      </c>
      <c r="O38" s="32">
        <f t="shared" si="3"/>
        <v>400</v>
      </c>
      <c r="P38" s="32">
        <v>40</v>
      </c>
      <c r="Q38" s="32">
        <f t="shared" si="4"/>
        <v>200</v>
      </c>
      <c r="R38" s="32">
        <v>0</v>
      </c>
      <c r="S38" s="32">
        <f t="shared" si="5"/>
        <v>0</v>
      </c>
      <c r="T38" s="32">
        <v>0</v>
      </c>
      <c r="U38" s="32">
        <f t="shared" si="8"/>
        <v>0</v>
      </c>
      <c r="V38" s="33">
        <v>300</v>
      </c>
    </row>
    <row r="39" spans="1:22" s="10" customFormat="1" ht="18.75" x14ac:dyDescent="0.3">
      <c r="A39" s="28">
        <v>25</v>
      </c>
      <c r="B39" s="29" t="s">
        <v>116</v>
      </c>
      <c r="C39" s="29" t="s">
        <v>117</v>
      </c>
      <c r="D39" s="30">
        <v>34</v>
      </c>
      <c r="E39" s="31" t="s">
        <v>66</v>
      </c>
      <c r="F39" s="32"/>
      <c r="G39" s="32">
        <f t="shared" si="0"/>
        <v>1362</v>
      </c>
      <c r="H39" s="32">
        <v>0</v>
      </c>
      <c r="I39" s="32">
        <f t="shared" si="1"/>
        <v>0</v>
      </c>
      <c r="J39" s="32">
        <v>11</v>
      </c>
      <c r="K39" s="32">
        <f t="shared" si="2"/>
        <v>220</v>
      </c>
      <c r="L39" s="32">
        <v>51</v>
      </c>
      <c r="M39" s="32">
        <f t="shared" si="6"/>
        <v>510</v>
      </c>
      <c r="N39" s="32">
        <v>0</v>
      </c>
      <c r="O39" s="32">
        <f t="shared" si="3"/>
        <v>0</v>
      </c>
      <c r="P39" s="32">
        <v>60</v>
      </c>
      <c r="Q39" s="32">
        <f t="shared" si="4"/>
        <v>300</v>
      </c>
      <c r="R39" s="32">
        <v>0</v>
      </c>
      <c r="S39" s="32">
        <f t="shared" si="5"/>
        <v>0</v>
      </c>
      <c r="T39" s="32">
        <v>0</v>
      </c>
      <c r="U39" s="32">
        <f t="shared" si="8"/>
        <v>0</v>
      </c>
      <c r="V39" s="33">
        <v>332</v>
      </c>
    </row>
    <row r="40" spans="1:22" s="10" customFormat="1" ht="18.75" x14ac:dyDescent="0.3">
      <c r="A40" s="28">
        <v>26</v>
      </c>
      <c r="B40" s="29" t="s">
        <v>130</v>
      </c>
      <c r="C40" s="29" t="s">
        <v>131</v>
      </c>
      <c r="D40" s="30">
        <v>59</v>
      </c>
      <c r="E40" s="31" t="s">
        <v>74</v>
      </c>
      <c r="F40" s="32"/>
      <c r="G40" s="32">
        <f t="shared" si="0"/>
        <v>1504</v>
      </c>
      <c r="H40" s="32">
        <v>0</v>
      </c>
      <c r="I40" s="32">
        <f t="shared" si="1"/>
        <v>0</v>
      </c>
      <c r="J40" s="32">
        <v>24</v>
      </c>
      <c r="K40" s="32">
        <f t="shared" si="2"/>
        <v>480</v>
      </c>
      <c r="L40" s="32">
        <v>10</v>
      </c>
      <c r="M40" s="32">
        <f t="shared" si="6"/>
        <v>100</v>
      </c>
      <c r="N40" s="32">
        <v>45</v>
      </c>
      <c r="O40" s="32">
        <f t="shared" si="3"/>
        <v>450</v>
      </c>
      <c r="P40" s="32">
        <v>40</v>
      </c>
      <c r="Q40" s="32">
        <f t="shared" si="4"/>
        <v>200</v>
      </c>
      <c r="R40" s="32">
        <v>0</v>
      </c>
      <c r="S40" s="32">
        <f t="shared" si="5"/>
        <v>0</v>
      </c>
      <c r="T40" s="32">
        <v>0</v>
      </c>
      <c r="U40" s="32">
        <f t="shared" si="8"/>
        <v>0</v>
      </c>
      <c r="V40" s="33">
        <v>274</v>
      </c>
    </row>
    <row r="41" spans="1:22" s="10" customFormat="1" ht="18.75" x14ac:dyDescent="0.3">
      <c r="A41" s="28">
        <v>27</v>
      </c>
      <c r="B41" s="31" t="s">
        <v>40</v>
      </c>
      <c r="C41" s="31" t="s">
        <v>41</v>
      </c>
      <c r="D41" s="29">
        <v>9</v>
      </c>
      <c r="E41" s="30" t="s">
        <v>140</v>
      </c>
      <c r="F41" s="32"/>
      <c r="G41" s="32">
        <f t="shared" si="0"/>
        <v>1517</v>
      </c>
      <c r="H41" s="32">
        <v>0</v>
      </c>
      <c r="I41" s="32">
        <f t="shared" si="1"/>
        <v>0</v>
      </c>
      <c r="J41" s="32">
        <v>32.5</v>
      </c>
      <c r="K41" s="32">
        <f t="shared" si="2"/>
        <v>650</v>
      </c>
      <c r="L41" s="32">
        <v>15</v>
      </c>
      <c r="M41" s="32">
        <f t="shared" si="6"/>
        <v>150</v>
      </c>
      <c r="N41" s="32">
        <v>45</v>
      </c>
      <c r="O41" s="32">
        <f t="shared" si="3"/>
        <v>450</v>
      </c>
      <c r="P41" s="32">
        <v>18</v>
      </c>
      <c r="Q41" s="32">
        <f t="shared" si="4"/>
        <v>90</v>
      </c>
      <c r="R41" s="32">
        <v>1</v>
      </c>
      <c r="S41" s="32">
        <f t="shared" si="5"/>
        <v>-20</v>
      </c>
      <c r="T41" s="32">
        <v>0</v>
      </c>
      <c r="U41" s="32">
        <f t="shared" si="8"/>
        <v>0</v>
      </c>
      <c r="V41" s="33">
        <v>197</v>
      </c>
    </row>
    <row r="42" spans="1:22" s="10" customFormat="1" ht="18.75" x14ac:dyDescent="0.3">
      <c r="A42" s="28">
        <v>28</v>
      </c>
      <c r="B42" s="31" t="s">
        <v>42</v>
      </c>
      <c r="C42" s="31" t="s">
        <v>43</v>
      </c>
      <c r="D42" s="29">
        <v>11</v>
      </c>
      <c r="E42" s="30" t="s">
        <v>44</v>
      </c>
      <c r="F42" s="32"/>
      <c r="G42" s="32">
        <f t="shared" si="0"/>
        <v>1760</v>
      </c>
      <c r="H42" s="32">
        <v>0</v>
      </c>
      <c r="I42" s="32">
        <f t="shared" si="1"/>
        <v>0</v>
      </c>
      <c r="J42" s="32">
        <v>35</v>
      </c>
      <c r="K42" s="32">
        <f t="shared" si="2"/>
        <v>700</v>
      </c>
      <c r="L42" s="32">
        <v>45</v>
      </c>
      <c r="M42" s="32">
        <f t="shared" si="6"/>
        <v>450</v>
      </c>
      <c r="N42" s="32">
        <v>12</v>
      </c>
      <c r="O42" s="32">
        <f t="shared" si="3"/>
        <v>120</v>
      </c>
      <c r="P42" s="32">
        <v>18</v>
      </c>
      <c r="Q42" s="32">
        <f t="shared" si="4"/>
        <v>90</v>
      </c>
      <c r="R42" s="32">
        <v>1</v>
      </c>
      <c r="S42" s="32">
        <f t="shared" si="5"/>
        <v>-20</v>
      </c>
      <c r="T42" s="32">
        <v>0</v>
      </c>
      <c r="U42" s="32">
        <f t="shared" si="8"/>
        <v>0</v>
      </c>
      <c r="V42" s="33">
        <v>420</v>
      </c>
    </row>
    <row r="45" spans="1:22" ht="18.75" x14ac:dyDescent="0.3">
      <c r="D45" s="4"/>
      <c r="E45" s="5"/>
      <c r="F45" s="6"/>
      <c r="G45" s="6"/>
      <c r="H45" s="6"/>
      <c r="I45" s="6"/>
      <c r="J45" s="6"/>
    </row>
    <row r="46" spans="1:22" ht="18.75" customHeight="1" x14ac:dyDescent="0.3">
      <c r="D46" s="4"/>
      <c r="E46" s="68" t="s">
        <v>141</v>
      </c>
      <c r="F46" s="68"/>
      <c r="G46" s="68"/>
      <c r="H46" s="68"/>
      <c r="I46" s="68"/>
      <c r="J46" s="68"/>
      <c r="K46" s="68"/>
      <c r="L46" s="68"/>
      <c r="M46" s="68"/>
      <c r="N46" s="68"/>
      <c r="O46" s="68"/>
    </row>
    <row r="47" spans="1:22" ht="18.75" x14ac:dyDescent="0.3">
      <c r="D47" s="4"/>
      <c r="E47" s="5"/>
      <c r="F47" s="6"/>
      <c r="G47" s="6"/>
      <c r="H47" s="6"/>
      <c r="I47" s="6"/>
      <c r="J47" s="6"/>
    </row>
    <row r="48" spans="1:22" ht="18.75" customHeight="1" x14ac:dyDescent="0.3">
      <c r="D48" s="4"/>
      <c r="E48" s="68" t="s">
        <v>142</v>
      </c>
      <c r="F48" s="68"/>
      <c r="G48" s="68"/>
      <c r="H48" s="68"/>
      <c r="I48" s="68"/>
      <c r="J48" s="68"/>
      <c r="K48" s="68"/>
      <c r="L48" s="68"/>
      <c r="M48" s="68"/>
      <c r="N48" s="68"/>
      <c r="O48" s="68"/>
    </row>
  </sheetData>
  <autoFilter ref="B14:V41">
    <sortState ref="B15:V43">
      <sortCondition ref="G14:G42"/>
    </sortState>
  </autoFilter>
  <mergeCells count="28">
    <mergeCell ref="J10:K10"/>
    <mergeCell ref="L10:M10"/>
    <mergeCell ref="N10:O10"/>
    <mergeCell ref="E46:O46"/>
    <mergeCell ref="E48:O48"/>
    <mergeCell ref="G8:O8"/>
    <mergeCell ref="U8:V8"/>
    <mergeCell ref="A9:A13"/>
    <mergeCell ref="B9:B13"/>
    <mergeCell ref="C9:C13"/>
    <mergeCell ref="D9:D13"/>
    <mergeCell ref="E9:E13"/>
    <mergeCell ref="F9:V9"/>
    <mergeCell ref="F10:G10"/>
    <mergeCell ref="H10:I10"/>
    <mergeCell ref="V10:V13"/>
    <mergeCell ref="F11:F13"/>
    <mergeCell ref="G11:G13"/>
    <mergeCell ref="P10:Q10"/>
    <mergeCell ref="R10:S10"/>
    <mergeCell ref="T10:U10"/>
    <mergeCell ref="E6:S6"/>
    <mergeCell ref="E7:S7"/>
    <mergeCell ref="E3:S3"/>
    <mergeCell ref="D4:S4"/>
    <mergeCell ref="D1:S1"/>
    <mergeCell ref="E2:R2"/>
    <mergeCell ref="G5:M5"/>
  </mergeCells>
  <dataValidations count="3">
    <dataValidation errorStyle="warning" allowBlank="1" showInputMessage="1" showErrorMessage="1" errorTitle="420" sqref="V26:V42"/>
    <dataValidation allowBlank="1" showInputMessage="1" showErrorMessage="1" promptTitle="ошиб" prompt="420" sqref="V21:V25 V15:V19"/>
    <dataValidation allowBlank="1" showInputMessage="1" showErrorMessage="1" promptTitle="ошиб" prompt="болие 420" sqref="V20"/>
  </dataValidations>
  <pageMargins left="0.7" right="0.7" top="0.75" bottom="0.75" header="0.3" footer="0.3"/>
  <pageSetup paperSize="9" scale="4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tabSelected="1" view="pageBreakPreview" topLeftCell="A16" zoomScale="60" zoomScaleNormal="70" workbookViewId="0">
      <selection activeCell="C39" sqref="C39"/>
    </sheetView>
  </sheetViews>
  <sheetFormatPr defaultRowHeight="15" x14ac:dyDescent="0.25"/>
  <cols>
    <col min="1" max="1" width="5.5703125" customWidth="1"/>
    <col min="2" max="2" width="20.42578125" customWidth="1"/>
    <col min="3" max="3" width="19.85546875" customWidth="1"/>
    <col min="4" max="4" width="7.28515625" customWidth="1"/>
    <col min="5" max="5" width="28" customWidth="1"/>
    <col min="6" max="6" width="8.140625" customWidth="1"/>
    <col min="7" max="7" width="11.28515625" customWidth="1"/>
    <col min="8" max="8" width="10" customWidth="1"/>
    <col min="9" max="9" width="12.42578125" customWidth="1"/>
    <col min="10" max="10" width="9.42578125" customWidth="1"/>
    <col min="11" max="11" width="12" customWidth="1"/>
    <col min="12" max="12" width="8.28515625" customWidth="1"/>
    <col min="13" max="13" width="12.7109375" customWidth="1"/>
    <col min="14" max="14" width="9.28515625" customWidth="1"/>
    <col min="15" max="15" width="12.5703125" customWidth="1"/>
    <col min="16" max="16" width="10" customWidth="1"/>
    <col min="17" max="17" width="12.5703125" customWidth="1"/>
    <col min="18" max="18" width="9.5703125" customWidth="1"/>
    <col min="19" max="19" width="13.140625" customWidth="1"/>
    <col min="20" max="20" width="8.7109375" customWidth="1"/>
    <col min="21" max="21" width="10.28515625" customWidth="1"/>
    <col min="22" max="22" width="11.42578125" customWidth="1"/>
  </cols>
  <sheetData>
    <row r="1" spans="1:22" ht="18.75" customHeight="1" x14ac:dyDescent="0.25">
      <c r="A1" s="1"/>
      <c r="B1" s="1"/>
      <c r="C1" s="1"/>
      <c r="D1" s="70" t="s">
        <v>0</v>
      </c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1"/>
      <c r="U1" s="1"/>
      <c r="V1" s="1"/>
    </row>
    <row r="2" spans="1:22" ht="18.75" customHeight="1" x14ac:dyDescent="0.25">
      <c r="A2" s="1"/>
      <c r="B2" s="1"/>
      <c r="C2" s="1"/>
      <c r="D2" s="8"/>
      <c r="E2" s="70" t="s">
        <v>20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8"/>
      <c r="T2" s="1"/>
      <c r="U2" s="1"/>
      <c r="V2" s="1"/>
    </row>
    <row r="3" spans="1:22" ht="18.75" x14ac:dyDescent="0.25">
      <c r="D3" s="7"/>
      <c r="E3" s="71" t="s">
        <v>21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22" ht="18.75" x14ac:dyDescent="0.3">
      <c r="D4" s="72" t="s">
        <v>22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22" x14ac:dyDescent="0.25">
      <c r="G5" s="73"/>
      <c r="H5" s="73"/>
      <c r="I5" s="73"/>
      <c r="J5" s="73"/>
      <c r="K5" s="73"/>
      <c r="L5" s="73"/>
      <c r="M5" s="73"/>
    </row>
    <row r="6" spans="1:22" ht="18.75" x14ac:dyDescent="0.3">
      <c r="E6" s="69" t="s">
        <v>25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</row>
    <row r="7" spans="1:22" ht="18.75" x14ac:dyDescent="0.3">
      <c r="E7" s="72" t="s">
        <v>26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</row>
    <row r="8" spans="1:22" ht="18.75" x14ac:dyDescent="0.3">
      <c r="B8" s="2" t="s">
        <v>24</v>
      </c>
      <c r="C8" s="3"/>
      <c r="D8" s="3"/>
      <c r="E8" s="3"/>
      <c r="G8" s="74"/>
      <c r="H8" s="74"/>
      <c r="I8" s="74"/>
      <c r="J8" s="74"/>
      <c r="K8" s="74"/>
      <c r="L8" s="74"/>
      <c r="M8" s="74"/>
      <c r="N8" s="74"/>
      <c r="O8" s="74"/>
      <c r="U8" s="69" t="s">
        <v>23</v>
      </c>
      <c r="V8" s="69"/>
    </row>
    <row r="9" spans="1:22" ht="15.75" thickBot="1" x14ac:dyDescent="0.3">
      <c r="A9" s="75" t="s">
        <v>14</v>
      </c>
      <c r="B9" s="78" t="s">
        <v>1</v>
      </c>
      <c r="C9" s="81" t="s">
        <v>2</v>
      </c>
      <c r="D9" s="83" t="s">
        <v>3</v>
      </c>
      <c r="E9" s="75" t="s">
        <v>4</v>
      </c>
      <c r="F9" s="86" t="s">
        <v>5</v>
      </c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8"/>
      <c r="S9" s="88"/>
      <c r="T9" s="87"/>
      <c r="U9" s="87"/>
      <c r="V9" s="89"/>
    </row>
    <row r="10" spans="1:22" s="10" customFormat="1" ht="81" customHeight="1" thickBot="1" x14ac:dyDescent="0.3">
      <c r="A10" s="76"/>
      <c r="B10" s="79"/>
      <c r="C10" s="81"/>
      <c r="D10" s="83"/>
      <c r="E10" s="85"/>
      <c r="F10" s="58" t="s">
        <v>6</v>
      </c>
      <c r="G10" s="59"/>
      <c r="H10" s="60" t="s">
        <v>7</v>
      </c>
      <c r="I10" s="61"/>
      <c r="J10" s="60" t="s">
        <v>8</v>
      </c>
      <c r="K10" s="61"/>
      <c r="L10" s="60" t="s">
        <v>9</v>
      </c>
      <c r="M10" s="61"/>
      <c r="N10" s="60" t="s">
        <v>10</v>
      </c>
      <c r="O10" s="61"/>
      <c r="P10" s="60" t="s">
        <v>11</v>
      </c>
      <c r="Q10" s="61"/>
      <c r="R10" s="65" t="s">
        <v>27</v>
      </c>
      <c r="S10" s="66"/>
      <c r="T10" s="60" t="s">
        <v>12</v>
      </c>
      <c r="U10" s="67"/>
      <c r="V10" s="62" t="s">
        <v>13</v>
      </c>
    </row>
    <row r="11" spans="1:22" s="10" customFormat="1" x14ac:dyDescent="0.25">
      <c r="A11" s="76"/>
      <c r="B11" s="79"/>
      <c r="C11" s="81"/>
      <c r="D11" s="83"/>
      <c r="E11" s="76"/>
      <c r="F11" s="49" t="s">
        <v>14</v>
      </c>
      <c r="G11" s="49" t="s">
        <v>15</v>
      </c>
      <c r="H11" s="15" t="s">
        <v>16</v>
      </c>
      <c r="I11" s="16" t="s">
        <v>17</v>
      </c>
      <c r="J11" s="15" t="s">
        <v>16</v>
      </c>
      <c r="K11" s="16" t="s">
        <v>17</v>
      </c>
      <c r="L11" s="15" t="s">
        <v>16</v>
      </c>
      <c r="M11" s="16" t="s">
        <v>17</v>
      </c>
      <c r="N11" s="15" t="s">
        <v>16</v>
      </c>
      <c r="O11" s="16" t="s">
        <v>17</v>
      </c>
      <c r="P11" s="15" t="s">
        <v>16</v>
      </c>
      <c r="Q11" s="16" t="s">
        <v>17</v>
      </c>
      <c r="R11" s="17" t="s">
        <v>16</v>
      </c>
      <c r="S11" s="18" t="s">
        <v>17</v>
      </c>
      <c r="T11" s="15" t="s">
        <v>16</v>
      </c>
      <c r="U11" s="19" t="s">
        <v>17</v>
      </c>
      <c r="V11" s="63"/>
    </row>
    <row r="12" spans="1:22" s="10" customFormat="1" x14ac:dyDescent="0.25">
      <c r="A12" s="76"/>
      <c r="B12" s="79"/>
      <c r="C12" s="81"/>
      <c r="D12" s="83"/>
      <c r="E12" s="76"/>
      <c r="F12" s="49"/>
      <c r="G12" s="49"/>
      <c r="H12" s="15"/>
      <c r="I12" s="16" t="s">
        <v>18</v>
      </c>
      <c r="J12" s="15"/>
      <c r="K12" s="16" t="s">
        <v>18</v>
      </c>
      <c r="L12" s="15"/>
      <c r="M12" s="16" t="s">
        <v>18</v>
      </c>
      <c r="N12" s="15"/>
      <c r="O12" s="16" t="s">
        <v>18</v>
      </c>
      <c r="P12" s="15"/>
      <c r="Q12" s="16" t="s">
        <v>18</v>
      </c>
      <c r="R12" s="15"/>
      <c r="S12" s="16" t="s">
        <v>18</v>
      </c>
      <c r="T12" s="15"/>
      <c r="U12" s="19" t="s">
        <v>18</v>
      </c>
      <c r="V12" s="63"/>
    </row>
    <row r="13" spans="1:22" s="10" customFormat="1" ht="24" customHeight="1" thickBot="1" x14ac:dyDescent="0.3">
      <c r="A13" s="77"/>
      <c r="B13" s="80"/>
      <c r="C13" s="82"/>
      <c r="D13" s="84"/>
      <c r="E13" s="77"/>
      <c r="F13" s="50"/>
      <c r="G13" s="50"/>
      <c r="H13" s="20"/>
      <c r="I13" s="21" t="s">
        <v>19</v>
      </c>
      <c r="J13" s="20"/>
      <c r="K13" s="21" t="s">
        <v>19</v>
      </c>
      <c r="L13" s="20"/>
      <c r="M13" s="21" t="s">
        <v>19</v>
      </c>
      <c r="N13" s="20"/>
      <c r="O13" s="21" t="s">
        <v>19</v>
      </c>
      <c r="P13" s="20"/>
      <c r="Q13" s="21" t="s">
        <v>19</v>
      </c>
      <c r="R13" s="20"/>
      <c r="S13" s="21" t="s">
        <v>19</v>
      </c>
      <c r="T13" s="22"/>
      <c r="U13" s="23" t="s">
        <v>19</v>
      </c>
      <c r="V13" s="64"/>
    </row>
    <row r="14" spans="1:22" s="10" customFormat="1" ht="18.75" x14ac:dyDescent="0.25">
      <c r="A14" s="24"/>
      <c r="B14" s="25"/>
      <c r="C14" s="26"/>
      <c r="D14" s="27"/>
      <c r="E14" s="26"/>
      <c r="F14" s="26"/>
      <c r="G14" s="26"/>
      <c r="H14" s="20"/>
      <c r="I14" s="21"/>
      <c r="J14" s="20"/>
      <c r="K14" s="21"/>
      <c r="L14" s="20"/>
      <c r="M14" s="21"/>
      <c r="N14" s="20"/>
      <c r="O14" s="21"/>
      <c r="P14" s="20"/>
      <c r="Q14" s="21"/>
      <c r="R14" s="20"/>
      <c r="S14" s="21"/>
      <c r="T14" s="22"/>
      <c r="U14" s="23"/>
      <c r="V14" s="24"/>
    </row>
    <row r="15" spans="1:22" s="10" customFormat="1" ht="18.75" x14ac:dyDescent="0.3">
      <c r="A15" s="28">
        <v>1</v>
      </c>
      <c r="B15" s="29" t="s">
        <v>57</v>
      </c>
      <c r="C15" s="29" t="s">
        <v>58</v>
      </c>
      <c r="D15" s="30">
        <v>19</v>
      </c>
      <c r="E15" s="34" t="s">
        <v>85</v>
      </c>
      <c r="F15" s="32"/>
      <c r="G15" s="32">
        <f t="shared" ref="G15:G42" si="0">I15+K15+M15+O15+Q15+S15+U15+V15</f>
        <v>355</v>
      </c>
      <c r="H15" s="32">
        <v>0</v>
      </c>
      <c r="I15" s="32">
        <f t="shared" ref="I15:I42" si="1">SUM(H15*10)</f>
        <v>0</v>
      </c>
      <c r="J15" s="32">
        <v>0</v>
      </c>
      <c r="K15" s="32">
        <f t="shared" ref="K15:K42" si="2">SUM(J15*20)</f>
        <v>0</v>
      </c>
      <c r="L15" s="32">
        <v>0</v>
      </c>
      <c r="M15" s="32">
        <f t="shared" ref="M15:M42" si="3">SUM(L15*10)</f>
        <v>0</v>
      </c>
      <c r="N15" s="32">
        <v>0</v>
      </c>
      <c r="O15" s="32">
        <f t="shared" ref="O15:O42" si="4">SUM(N15*10)</f>
        <v>0</v>
      </c>
      <c r="P15" s="32">
        <v>0</v>
      </c>
      <c r="Q15" s="32">
        <f t="shared" ref="Q15:Q42" si="5">SUM(P15*5)</f>
        <v>0</v>
      </c>
      <c r="R15" s="32">
        <v>1</v>
      </c>
      <c r="S15" s="32">
        <f t="shared" ref="S15:S42" si="6">SUM(R15*20)*(-1)</f>
        <v>-20</v>
      </c>
      <c r="T15" s="32"/>
      <c r="U15" s="32">
        <f t="shared" ref="U15:U39" si="7">SUM(T15*300)</f>
        <v>0</v>
      </c>
      <c r="V15" s="33">
        <v>375</v>
      </c>
    </row>
    <row r="16" spans="1:22" s="10" customFormat="1" ht="24.75" customHeight="1" x14ac:dyDescent="0.3">
      <c r="A16" s="28">
        <v>2</v>
      </c>
      <c r="B16" s="31" t="s">
        <v>34</v>
      </c>
      <c r="C16" s="31" t="s">
        <v>35</v>
      </c>
      <c r="D16" s="29">
        <v>6</v>
      </c>
      <c r="E16" s="35" t="s">
        <v>78</v>
      </c>
      <c r="F16" s="32"/>
      <c r="G16" s="32">
        <f t="shared" si="0"/>
        <v>453</v>
      </c>
      <c r="H16" s="32">
        <v>1</v>
      </c>
      <c r="I16" s="32">
        <f t="shared" si="1"/>
        <v>10</v>
      </c>
      <c r="J16" s="32">
        <v>0</v>
      </c>
      <c r="K16" s="32">
        <f t="shared" si="2"/>
        <v>0</v>
      </c>
      <c r="L16" s="32">
        <v>1</v>
      </c>
      <c r="M16" s="32">
        <f t="shared" si="3"/>
        <v>10</v>
      </c>
      <c r="N16" s="32">
        <v>0</v>
      </c>
      <c r="O16" s="32">
        <f t="shared" si="4"/>
        <v>0</v>
      </c>
      <c r="P16" s="32">
        <v>1</v>
      </c>
      <c r="Q16" s="32">
        <f t="shared" si="5"/>
        <v>5</v>
      </c>
      <c r="R16" s="32">
        <v>0</v>
      </c>
      <c r="S16" s="32">
        <f t="shared" si="6"/>
        <v>0</v>
      </c>
      <c r="T16" s="32">
        <v>0</v>
      </c>
      <c r="U16" s="32">
        <f t="shared" si="7"/>
        <v>0</v>
      </c>
      <c r="V16" s="33">
        <v>428</v>
      </c>
    </row>
    <row r="17" spans="1:22" s="10" customFormat="1" ht="19.5" customHeight="1" x14ac:dyDescent="0.3">
      <c r="A17" s="28">
        <v>3</v>
      </c>
      <c r="B17" s="29" t="s">
        <v>128</v>
      </c>
      <c r="C17" s="29" t="s">
        <v>129</v>
      </c>
      <c r="D17" s="30">
        <v>49</v>
      </c>
      <c r="E17" s="34" t="s">
        <v>99</v>
      </c>
      <c r="F17" s="32"/>
      <c r="G17" s="32">
        <f t="shared" si="0"/>
        <v>546</v>
      </c>
      <c r="H17" s="32">
        <v>0</v>
      </c>
      <c r="I17" s="32">
        <f t="shared" si="1"/>
        <v>0</v>
      </c>
      <c r="J17" s="32">
        <v>6</v>
      </c>
      <c r="K17" s="32">
        <f t="shared" si="2"/>
        <v>120</v>
      </c>
      <c r="L17" s="32">
        <v>0</v>
      </c>
      <c r="M17" s="32">
        <f t="shared" si="3"/>
        <v>0</v>
      </c>
      <c r="N17" s="32">
        <v>0</v>
      </c>
      <c r="O17" s="32">
        <f t="shared" si="4"/>
        <v>0</v>
      </c>
      <c r="P17" s="32">
        <v>0</v>
      </c>
      <c r="Q17" s="32">
        <f t="shared" si="5"/>
        <v>0</v>
      </c>
      <c r="R17" s="32">
        <v>0</v>
      </c>
      <c r="S17" s="32">
        <f t="shared" si="6"/>
        <v>0</v>
      </c>
      <c r="T17" s="32">
        <v>0</v>
      </c>
      <c r="U17" s="32">
        <f t="shared" si="7"/>
        <v>0</v>
      </c>
      <c r="V17" s="33">
        <v>426</v>
      </c>
    </row>
    <row r="18" spans="1:22" s="10" customFormat="1" ht="18.75" x14ac:dyDescent="0.3">
      <c r="A18" s="28">
        <v>4</v>
      </c>
      <c r="B18" s="31" t="s">
        <v>40</v>
      </c>
      <c r="C18" s="31" t="s">
        <v>41</v>
      </c>
      <c r="D18" s="29">
        <v>10</v>
      </c>
      <c r="E18" s="35" t="s">
        <v>80</v>
      </c>
      <c r="F18" s="32"/>
      <c r="G18" s="32">
        <f t="shared" si="0"/>
        <v>562</v>
      </c>
      <c r="H18" s="32">
        <v>0</v>
      </c>
      <c r="I18" s="32">
        <f t="shared" si="1"/>
        <v>0</v>
      </c>
      <c r="J18" s="32">
        <v>8.5</v>
      </c>
      <c r="K18" s="32">
        <f t="shared" si="2"/>
        <v>170</v>
      </c>
      <c r="L18" s="32">
        <v>0</v>
      </c>
      <c r="M18" s="32">
        <f t="shared" si="3"/>
        <v>0</v>
      </c>
      <c r="N18" s="32">
        <v>1</v>
      </c>
      <c r="O18" s="32">
        <f t="shared" si="4"/>
        <v>10</v>
      </c>
      <c r="P18" s="32">
        <v>5</v>
      </c>
      <c r="Q18" s="32">
        <f t="shared" si="5"/>
        <v>25</v>
      </c>
      <c r="R18" s="32">
        <v>1</v>
      </c>
      <c r="S18" s="32">
        <f t="shared" si="6"/>
        <v>-20</v>
      </c>
      <c r="T18" s="32">
        <v>0</v>
      </c>
      <c r="U18" s="32">
        <f t="shared" si="7"/>
        <v>0</v>
      </c>
      <c r="V18" s="33">
        <v>377</v>
      </c>
    </row>
    <row r="19" spans="1:22" s="10" customFormat="1" ht="20.25" customHeight="1" x14ac:dyDescent="0.3">
      <c r="A19" s="28">
        <v>5</v>
      </c>
      <c r="B19" s="29" t="s">
        <v>114</v>
      </c>
      <c r="C19" s="29" t="s">
        <v>115</v>
      </c>
      <c r="D19" s="30">
        <v>33</v>
      </c>
      <c r="E19" s="34" t="s">
        <v>91</v>
      </c>
      <c r="F19" s="32"/>
      <c r="G19" s="32">
        <f t="shared" si="0"/>
        <v>576</v>
      </c>
      <c r="H19" s="32">
        <v>0</v>
      </c>
      <c r="I19" s="32">
        <f t="shared" si="1"/>
        <v>0</v>
      </c>
      <c r="J19" s="32">
        <v>8.5</v>
      </c>
      <c r="K19" s="32">
        <f t="shared" si="2"/>
        <v>170</v>
      </c>
      <c r="L19" s="32">
        <v>0</v>
      </c>
      <c r="M19" s="32">
        <f t="shared" si="3"/>
        <v>0</v>
      </c>
      <c r="N19" s="32">
        <v>1</v>
      </c>
      <c r="O19" s="32">
        <f t="shared" si="4"/>
        <v>10</v>
      </c>
      <c r="P19" s="32">
        <v>20</v>
      </c>
      <c r="Q19" s="32">
        <f t="shared" si="5"/>
        <v>100</v>
      </c>
      <c r="R19" s="32">
        <v>1</v>
      </c>
      <c r="S19" s="32">
        <f t="shared" si="6"/>
        <v>-20</v>
      </c>
      <c r="T19" s="32"/>
      <c r="U19" s="32">
        <f t="shared" si="7"/>
        <v>0</v>
      </c>
      <c r="V19" s="33">
        <v>316</v>
      </c>
    </row>
    <row r="20" spans="1:22" s="10" customFormat="1" ht="18.75" x14ac:dyDescent="0.3">
      <c r="A20" s="28">
        <v>6</v>
      </c>
      <c r="B20" s="29" t="s">
        <v>133</v>
      </c>
      <c r="C20" s="29" t="s">
        <v>132</v>
      </c>
      <c r="D20" s="30">
        <v>56</v>
      </c>
      <c r="E20" s="34" t="s">
        <v>102</v>
      </c>
      <c r="F20" s="32"/>
      <c r="G20" s="32">
        <f t="shared" si="0"/>
        <v>601</v>
      </c>
      <c r="H20" s="32">
        <v>0</v>
      </c>
      <c r="I20" s="32">
        <f t="shared" si="1"/>
        <v>0</v>
      </c>
      <c r="J20" s="32">
        <v>8.5</v>
      </c>
      <c r="K20" s="32">
        <f t="shared" si="2"/>
        <v>170</v>
      </c>
      <c r="L20" s="32">
        <v>0</v>
      </c>
      <c r="M20" s="32">
        <f t="shared" si="3"/>
        <v>0</v>
      </c>
      <c r="N20" s="32">
        <v>0</v>
      </c>
      <c r="O20" s="32">
        <f t="shared" si="4"/>
        <v>0</v>
      </c>
      <c r="P20" s="32">
        <v>0</v>
      </c>
      <c r="Q20" s="32">
        <f t="shared" si="5"/>
        <v>0</v>
      </c>
      <c r="R20" s="32">
        <v>1</v>
      </c>
      <c r="S20" s="32">
        <f t="shared" si="6"/>
        <v>-20</v>
      </c>
      <c r="T20" s="32">
        <v>0</v>
      </c>
      <c r="U20" s="32">
        <f t="shared" si="7"/>
        <v>0</v>
      </c>
      <c r="V20" s="33">
        <v>451</v>
      </c>
    </row>
    <row r="21" spans="1:22" s="10" customFormat="1" ht="18.75" x14ac:dyDescent="0.3">
      <c r="A21" s="28">
        <v>7</v>
      </c>
      <c r="B21" s="31" t="s">
        <v>48</v>
      </c>
      <c r="C21" s="31" t="s">
        <v>49</v>
      </c>
      <c r="D21" s="29">
        <v>15</v>
      </c>
      <c r="E21" s="35" t="s">
        <v>83</v>
      </c>
      <c r="F21" s="32"/>
      <c r="G21" s="32">
        <f t="shared" si="0"/>
        <v>605</v>
      </c>
      <c r="H21" s="32">
        <v>0</v>
      </c>
      <c r="I21" s="32">
        <f t="shared" si="1"/>
        <v>0</v>
      </c>
      <c r="J21" s="32">
        <v>5.5</v>
      </c>
      <c r="K21" s="32">
        <f t="shared" si="2"/>
        <v>110</v>
      </c>
      <c r="L21" s="32">
        <v>0</v>
      </c>
      <c r="M21" s="32">
        <f t="shared" si="3"/>
        <v>0</v>
      </c>
      <c r="N21" s="32">
        <v>0</v>
      </c>
      <c r="O21" s="32">
        <f t="shared" si="4"/>
        <v>0</v>
      </c>
      <c r="P21" s="32">
        <v>0</v>
      </c>
      <c r="Q21" s="32">
        <f t="shared" si="5"/>
        <v>0</v>
      </c>
      <c r="R21" s="32">
        <v>0</v>
      </c>
      <c r="S21" s="32">
        <f t="shared" si="6"/>
        <v>0</v>
      </c>
      <c r="T21" s="32">
        <v>0</v>
      </c>
      <c r="U21" s="32">
        <f t="shared" si="7"/>
        <v>0</v>
      </c>
      <c r="V21" s="33">
        <v>495</v>
      </c>
    </row>
    <row r="22" spans="1:22" s="10" customFormat="1" ht="18.75" x14ac:dyDescent="0.3">
      <c r="A22" s="28">
        <v>8</v>
      </c>
      <c r="B22" s="29" t="s">
        <v>54</v>
      </c>
      <c r="C22" s="29" t="s">
        <v>55</v>
      </c>
      <c r="D22" s="30">
        <v>21</v>
      </c>
      <c r="E22" s="34" t="s">
        <v>84</v>
      </c>
      <c r="F22" s="32"/>
      <c r="G22" s="32">
        <f t="shared" si="0"/>
        <v>635</v>
      </c>
      <c r="H22" s="32">
        <v>0</v>
      </c>
      <c r="I22" s="32">
        <f t="shared" si="1"/>
        <v>0</v>
      </c>
      <c r="J22" s="32">
        <v>6.5</v>
      </c>
      <c r="K22" s="32">
        <f t="shared" si="2"/>
        <v>130</v>
      </c>
      <c r="L22" s="32">
        <v>0</v>
      </c>
      <c r="M22" s="32">
        <f t="shared" si="3"/>
        <v>0</v>
      </c>
      <c r="N22" s="32">
        <v>1</v>
      </c>
      <c r="O22" s="32">
        <f t="shared" si="4"/>
        <v>10</v>
      </c>
      <c r="P22" s="32">
        <v>0</v>
      </c>
      <c r="Q22" s="32">
        <f t="shared" si="5"/>
        <v>0</v>
      </c>
      <c r="R22" s="32">
        <v>1</v>
      </c>
      <c r="S22" s="32">
        <f t="shared" si="6"/>
        <v>-20</v>
      </c>
      <c r="T22" s="32">
        <v>0</v>
      </c>
      <c r="U22" s="32">
        <f t="shared" si="7"/>
        <v>0</v>
      </c>
      <c r="V22" s="33">
        <v>515</v>
      </c>
    </row>
    <row r="23" spans="1:22" s="10" customFormat="1" ht="18.75" x14ac:dyDescent="0.3">
      <c r="A23" s="28">
        <v>9</v>
      </c>
      <c r="B23" s="31" t="s">
        <v>42</v>
      </c>
      <c r="C23" s="31" t="s">
        <v>43</v>
      </c>
      <c r="D23" s="29">
        <v>12</v>
      </c>
      <c r="E23" s="35" t="s">
        <v>81</v>
      </c>
      <c r="F23" s="32"/>
      <c r="G23" s="32">
        <f t="shared" si="0"/>
        <v>648</v>
      </c>
      <c r="H23" s="32">
        <v>0</v>
      </c>
      <c r="I23" s="32">
        <f t="shared" si="1"/>
        <v>0</v>
      </c>
      <c r="J23" s="32">
        <v>6.5</v>
      </c>
      <c r="K23" s="32">
        <f t="shared" si="2"/>
        <v>130</v>
      </c>
      <c r="L23" s="32">
        <v>0</v>
      </c>
      <c r="M23" s="32">
        <f t="shared" si="3"/>
        <v>0</v>
      </c>
      <c r="N23" s="32">
        <v>1</v>
      </c>
      <c r="O23" s="32">
        <f t="shared" si="4"/>
        <v>10</v>
      </c>
      <c r="P23" s="32">
        <v>0</v>
      </c>
      <c r="Q23" s="32">
        <f t="shared" si="5"/>
        <v>0</v>
      </c>
      <c r="R23" s="32">
        <v>0</v>
      </c>
      <c r="S23" s="32">
        <f t="shared" si="6"/>
        <v>0</v>
      </c>
      <c r="T23" s="32">
        <v>0</v>
      </c>
      <c r="U23" s="32">
        <f t="shared" si="7"/>
        <v>0</v>
      </c>
      <c r="V23" s="33">
        <v>508</v>
      </c>
    </row>
    <row r="24" spans="1:22" s="10" customFormat="1" ht="29.25" customHeight="1" x14ac:dyDescent="0.3">
      <c r="A24" s="28">
        <v>10</v>
      </c>
      <c r="B24" s="29" t="s">
        <v>122</v>
      </c>
      <c r="C24" s="29" t="s">
        <v>134</v>
      </c>
      <c r="D24" s="30">
        <v>41</v>
      </c>
      <c r="E24" s="34" t="s">
        <v>95</v>
      </c>
      <c r="F24" s="32"/>
      <c r="G24" s="32">
        <f t="shared" si="0"/>
        <v>665</v>
      </c>
      <c r="H24" s="32">
        <v>0</v>
      </c>
      <c r="I24" s="32">
        <f t="shared" si="1"/>
        <v>0</v>
      </c>
      <c r="J24" s="32">
        <v>6</v>
      </c>
      <c r="K24" s="32">
        <f t="shared" si="2"/>
        <v>120</v>
      </c>
      <c r="L24" s="32">
        <v>0</v>
      </c>
      <c r="M24" s="32">
        <f t="shared" si="3"/>
        <v>0</v>
      </c>
      <c r="N24" s="32">
        <v>1</v>
      </c>
      <c r="O24" s="32">
        <f t="shared" si="4"/>
        <v>10</v>
      </c>
      <c r="P24" s="32">
        <v>10</v>
      </c>
      <c r="Q24" s="32">
        <f t="shared" si="5"/>
        <v>50</v>
      </c>
      <c r="R24" s="32">
        <v>1</v>
      </c>
      <c r="S24" s="32">
        <f t="shared" si="6"/>
        <v>-20</v>
      </c>
      <c r="T24" s="32">
        <v>0</v>
      </c>
      <c r="U24" s="32">
        <f t="shared" si="7"/>
        <v>0</v>
      </c>
      <c r="V24" s="33">
        <v>505</v>
      </c>
    </row>
    <row r="25" spans="1:22" s="10" customFormat="1" ht="27.75" customHeight="1" x14ac:dyDescent="0.3">
      <c r="A25" s="28">
        <v>11</v>
      </c>
      <c r="B25" s="29" t="s">
        <v>120</v>
      </c>
      <c r="C25" s="29" t="s">
        <v>121</v>
      </c>
      <c r="D25" s="30">
        <v>39</v>
      </c>
      <c r="E25" s="34" t="s">
        <v>94</v>
      </c>
      <c r="F25" s="32"/>
      <c r="G25" s="32">
        <f t="shared" si="0"/>
        <v>690</v>
      </c>
      <c r="H25" s="32">
        <v>0</v>
      </c>
      <c r="I25" s="32">
        <f t="shared" si="1"/>
        <v>0</v>
      </c>
      <c r="J25" s="32">
        <v>6</v>
      </c>
      <c r="K25" s="32">
        <f t="shared" si="2"/>
        <v>120</v>
      </c>
      <c r="L25" s="32">
        <v>8.5</v>
      </c>
      <c r="M25" s="32">
        <f t="shared" si="3"/>
        <v>85</v>
      </c>
      <c r="N25" s="32">
        <v>1</v>
      </c>
      <c r="O25" s="32">
        <f t="shared" si="4"/>
        <v>10</v>
      </c>
      <c r="P25" s="32">
        <v>15</v>
      </c>
      <c r="Q25" s="32">
        <f t="shared" si="5"/>
        <v>75</v>
      </c>
      <c r="R25" s="32">
        <v>1</v>
      </c>
      <c r="S25" s="32">
        <f t="shared" si="6"/>
        <v>-20</v>
      </c>
      <c r="T25" s="32">
        <v>0</v>
      </c>
      <c r="U25" s="32">
        <f t="shared" si="7"/>
        <v>0</v>
      </c>
      <c r="V25" s="33">
        <v>420</v>
      </c>
    </row>
    <row r="26" spans="1:22" s="10" customFormat="1" ht="18.75" x14ac:dyDescent="0.3">
      <c r="A26" s="28">
        <v>12</v>
      </c>
      <c r="B26" s="31" t="s">
        <v>45</v>
      </c>
      <c r="C26" s="31" t="s">
        <v>46</v>
      </c>
      <c r="D26" s="29">
        <v>16</v>
      </c>
      <c r="E26" s="35" t="s">
        <v>82</v>
      </c>
      <c r="F26" s="32"/>
      <c r="G26" s="32">
        <f t="shared" si="0"/>
        <v>752</v>
      </c>
      <c r="H26" s="32">
        <v>0</v>
      </c>
      <c r="I26" s="32">
        <f t="shared" si="1"/>
        <v>0</v>
      </c>
      <c r="J26" s="32">
        <v>1.75</v>
      </c>
      <c r="K26" s="32">
        <f t="shared" si="2"/>
        <v>35</v>
      </c>
      <c r="L26" s="32">
        <v>1</v>
      </c>
      <c r="M26" s="32">
        <f t="shared" si="3"/>
        <v>10</v>
      </c>
      <c r="N26" s="32">
        <v>0</v>
      </c>
      <c r="O26" s="32">
        <f t="shared" si="4"/>
        <v>0</v>
      </c>
      <c r="P26" s="32">
        <v>30</v>
      </c>
      <c r="Q26" s="32">
        <f t="shared" si="5"/>
        <v>150</v>
      </c>
      <c r="R26" s="32">
        <v>0</v>
      </c>
      <c r="S26" s="32">
        <f t="shared" si="6"/>
        <v>0</v>
      </c>
      <c r="T26" s="32">
        <v>0</v>
      </c>
      <c r="U26" s="32">
        <f t="shared" si="7"/>
        <v>0</v>
      </c>
      <c r="V26" s="33">
        <v>557</v>
      </c>
    </row>
    <row r="27" spans="1:22" s="10" customFormat="1" ht="18.75" x14ac:dyDescent="0.3">
      <c r="A27" s="28">
        <v>13</v>
      </c>
      <c r="B27" s="31" t="s">
        <v>30</v>
      </c>
      <c r="C27" s="31" t="s">
        <v>31</v>
      </c>
      <c r="D27" s="29">
        <v>4</v>
      </c>
      <c r="E27" s="35" t="s">
        <v>77</v>
      </c>
      <c r="F27" s="32"/>
      <c r="G27" s="32">
        <f t="shared" si="0"/>
        <v>813</v>
      </c>
      <c r="H27" s="32">
        <v>0</v>
      </c>
      <c r="I27" s="32">
        <f t="shared" si="1"/>
        <v>0</v>
      </c>
      <c r="J27" s="32">
        <v>7.5</v>
      </c>
      <c r="K27" s="32">
        <f t="shared" si="2"/>
        <v>150</v>
      </c>
      <c r="L27" s="32">
        <v>0</v>
      </c>
      <c r="M27" s="32">
        <f t="shared" si="3"/>
        <v>0</v>
      </c>
      <c r="N27" s="32">
        <v>1</v>
      </c>
      <c r="O27" s="32">
        <f t="shared" si="4"/>
        <v>10</v>
      </c>
      <c r="P27" s="32">
        <v>40</v>
      </c>
      <c r="Q27" s="32">
        <f t="shared" si="5"/>
        <v>200</v>
      </c>
      <c r="R27" s="32">
        <v>0</v>
      </c>
      <c r="S27" s="32">
        <f t="shared" si="6"/>
        <v>0</v>
      </c>
      <c r="T27" s="32">
        <v>0</v>
      </c>
      <c r="U27" s="32">
        <f t="shared" si="7"/>
        <v>0</v>
      </c>
      <c r="V27" s="33">
        <v>453</v>
      </c>
    </row>
    <row r="28" spans="1:22" s="10" customFormat="1" ht="18.75" x14ac:dyDescent="0.3">
      <c r="A28" s="28">
        <v>14</v>
      </c>
      <c r="B28" s="29" t="s">
        <v>116</v>
      </c>
      <c r="C28" s="29" t="s">
        <v>117</v>
      </c>
      <c r="D28" s="30">
        <v>35</v>
      </c>
      <c r="E28" s="34" t="s">
        <v>92</v>
      </c>
      <c r="F28" s="32"/>
      <c r="G28" s="32">
        <f t="shared" si="0"/>
        <v>828</v>
      </c>
      <c r="H28" s="32">
        <v>0</v>
      </c>
      <c r="I28" s="32">
        <f t="shared" si="1"/>
        <v>0</v>
      </c>
      <c r="J28" s="32">
        <v>7.5</v>
      </c>
      <c r="K28" s="32">
        <f t="shared" si="2"/>
        <v>150</v>
      </c>
      <c r="L28" s="32">
        <v>0</v>
      </c>
      <c r="M28" s="32">
        <f t="shared" si="3"/>
        <v>0</v>
      </c>
      <c r="N28" s="32">
        <v>1</v>
      </c>
      <c r="O28" s="32">
        <f t="shared" si="4"/>
        <v>10</v>
      </c>
      <c r="P28" s="32">
        <v>34</v>
      </c>
      <c r="Q28" s="32">
        <f t="shared" si="5"/>
        <v>170</v>
      </c>
      <c r="R28" s="32">
        <v>0</v>
      </c>
      <c r="S28" s="32">
        <f t="shared" si="6"/>
        <v>0</v>
      </c>
      <c r="T28" s="32">
        <v>0</v>
      </c>
      <c r="U28" s="32">
        <f t="shared" si="7"/>
        <v>0</v>
      </c>
      <c r="V28" s="33">
        <v>498</v>
      </c>
    </row>
    <row r="29" spans="1:22" s="10" customFormat="1" ht="30.75" customHeight="1" x14ac:dyDescent="0.3">
      <c r="A29" s="28">
        <v>15</v>
      </c>
      <c r="B29" s="29" t="s">
        <v>123</v>
      </c>
      <c r="C29" s="29" t="s">
        <v>124</v>
      </c>
      <c r="D29" s="30">
        <v>43</v>
      </c>
      <c r="E29" s="36" t="s">
        <v>96</v>
      </c>
      <c r="F29" s="32"/>
      <c r="G29" s="32">
        <f t="shared" si="0"/>
        <v>877</v>
      </c>
      <c r="H29" s="32">
        <v>0</v>
      </c>
      <c r="I29" s="32">
        <f t="shared" si="1"/>
        <v>0</v>
      </c>
      <c r="J29" s="32">
        <v>7</v>
      </c>
      <c r="K29" s="32">
        <f t="shared" si="2"/>
        <v>140</v>
      </c>
      <c r="L29" s="32">
        <v>0</v>
      </c>
      <c r="M29" s="32">
        <f t="shared" si="3"/>
        <v>0</v>
      </c>
      <c r="N29" s="32">
        <v>1</v>
      </c>
      <c r="O29" s="32">
        <f t="shared" si="4"/>
        <v>10</v>
      </c>
      <c r="P29" s="32">
        <v>1</v>
      </c>
      <c r="Q29" s="32">
        <f t="shared" si="5"/>
        <v>5</v>
      </c>
      <c r="R29" s="32">
        <v>1</v>
      </c>
      <c r="S29" s="32">
        <f t="shared" si="6"/>
        <v>-20</v>
      </c>
      <c r="T29" s="32">
        <v>0</v>
      </c>
      <c r="U29" s="32">
        <f t="shared" si="7"/>
        <v>0</v>
      </c>
      <c r="V29" s="33">
        <v>742</v>
      </c>
    </row>
    <row r="30" spans="1:22" s="10" customFormat="1" ht="25.5" customHeight="1" x14ac:dyDescent="0.3">
      <c r="A30" s="28">
        <v>16</v>
      </c>
      <c r="B30" s="29" t="s">
        <v>130</v>
      </c>
      <c r="C30" s="29" t="s">
        <v>131</v>
      </c>
      <c r="D30" s="30">
        <v>60</v>
      </c>
      <c r="E30" s="34" t="s">
        <v>100</v>
      </c>
      <c r="F30" s="32"/>
      <c r="G30" s="32">
        <f t="shared" si="0"/>
        <v>933</v>
      </c>
      <c r="H30" s="32">
        <v>0</v>
      </c>
      <c r="I30" s="32">
        <f t="shared" si="1"/>
        <v>0</v>
      </c>
      <c r="J30" s="32">
        <v>8.5</v>
      </c>
      <c r="K30" s="32">
        <f t="shared" si="2"/>
        <v>170</v>
      </c>
      <c r="L30" s="32">
        <v>0</v>
      </c>
      <c r="M30" s="32">
        <f t="shared" si="3"/>
        <v>0</v>
      </c>
      <c r="N30" s="32">
        <v>1</v>
      </c>
      <c r="O30" s="32">
        <f t="shared" si="4"/>
        <v>10</v>
      </c>
      <c r="P30" s="32">
        <v>16</v>
      </c>
      <c r="Q30" s="32">
        <f t="shared" si="5"/>
        <v>80</v>
      </c>
      <c r="R30" s="32">
        <v>0</v>
      </c>
      <c r="S30" s="32">
        <f t="shared" si="6"/>
        <v>0</v>
      </c>
      <c r="T30" s="32">
        <v>0</v>
      </c>
      <c r="U30" s="32">
        <f t="shared" si="7"/>
        <v>0</v>
      </c>
      <c r="V30" s="33">
        <v>673</v>
      </c>
    </row>
    <row r="31" spans="1:22" s="10" customFormat="1" ht="18.75" x14ac:dyDescent="0.3">
      <c r="A31" s="28">
        <v>17</v>
      </c>
      <c r="B31" s="29" t="s">
        <v>104</v>
      </c>
      <c r="C31" s="29" t="s">
        <v>105</v>
      </c>
      <c r="D31" s="30">
        <v>23</v>
      </c>
      <c r="E31" s="34" t="s">
        <v>86</v>
      </c>
      <c r="F31" s="32"/>
      <c r="G31" s="32">
        <f t="shared" si="0"/>
        <v>1010</v>
      </c>
      <c r="H31" s="32">
        <v>0</v>
      </c>
      <c r="I31" s="32">
        <f t="shared" si="1"/>
        <v>0</v>
      </c>
      <c r="J31" s="32">
        <v>8.5</v>
      </c>
      <c r="K31" s="32">
        <f t="shared" si="2"/>
        <v>170</v>
      </c>
      <c r="L31" s="32">
        <v>0</v>
      </c>
      <c r="M31" s="32">
        <f t="shared" si="3"/>
        <v>0</v>
      </c>
      <c r="N31" s="32">
        <v>1</v>
      </c>
      <c r="O31" s="32">
        <f t="shared" si="4"/>
        <v>10</v>
      </c>
      <c r="P31" s="32">
        <v>100</v>
      </c>
      <c r="Q31" s="32">
        <f t="shared" si="5"/>
        <v>500</v>
      </c>
      <c r="R31" s="32">
        <v>0</v>
      </c>
      <c r="S31" s="32">
        <f t="shared" si="6"/>
        <v>0</v>
      </c>
      <c r="T31" s="32">
        <v>0</v>
      </c>
      <c r="U31" s="32">
        <f t="shared" si="7"/>
        <v>0</v>
      </c>
      <c r="V31" s="33">
        <v>330</v>
      </c>
    </row>
    <row r="32" spans="1:22" s="10" customFormat="1" ht="27" customHeight="1" x14ac:dyDescent="0.3">
      <c r="A32" s="28">
        <v>18</v>
      </c>
      <c r="B32" s="29" t="s">
        <v>108</v>
      </c>
      <c r="C32" s="29" t="s">
        <v>109</v>
      </c>
      <c r="D32" s="30">
        <v>27</v>
      </c>
      <c r="E32" s="34" t="s">
        <v>88</v>
      </c>
      <c r="F32" s="32"/>
      <c r="G32" s="32">
        <f t="shared" si="0"/>
        <v>1010</v>
      </c>
      <c r="H32" s="32">
        <v>0</v>
      </c>
      <c r="I32" s="32">
        <f t="shared" si="1"/>
        <v>0</v>
      </c>
      <c r="J32" s="32">
        <v>8.5</v>
      </c>
      <c r="K32" s="32">
        <f t="shared" si="2"/>
        <v>170</v>
      </c>
      <c r="L32" s="32">
        <v>0</v>
      </c>
      <c r="M32" s="32">
        <f t="shared" si="3"/>
        <v>0</v>
      </c>
      <c r="N32" s="32">
        <v>1</v>
      </c>
      <c r="O32" s="32">
        <f t="shared" si="4"/>
        <v>10</v>
      </c>
      <c r="P32" s="32">
        <v>50</v>
      </c>
      <c r="Q32" s="32">
        <f t="shared" si="5"/>
        <v>250</v>
      </c>
      <c r="R32" s="32">
        <v>0</v>
      </c>
      <c r="S32" s="32">
        <f t="shared" si="6"/>
        <v>0</v>
      </c>
      <c r="T32" s="32">
        <v>0</v>
      </c>
      <c r="U32" s="32">
        <f t="shared" si="7"/>
        <v>0</v>
      </c>
      <c r="V32" s="33">
        <v>580</v>
      </c>
    </row>
    <row r="33" spans="1:22" s="10" customFormat="1" ht="18.75" x14ac:dyDescent="0.3">
      <c r="A33" s="28">
        <v>19</v>
      </c>
      <c r="B33" s="29" t="s">
        <v>136</v>
      </c>
      <c r="C33" s="29" t="s">
        <v>137</v>
      </c>
      <c r="D33" s="30">
        <v>58</v>
      </c>
      <c r="E33" s="34" t="s">
        <v>138</v>
      </c>
      <c r="F33" s="32"/>
      <c r="G33" s="32">
        <f t="shared" si="0"/>
        <v>1102</v>
      </c>
      <c r="H33" s="32">
        <v>0</v>
      </c>
      <c r="I33" s="32">
        <f t="shared" si="1"/>
        <v>0</v>
      </c>
      <c r="J33" s="32">
        <v>9</v>
      </c>
      <c r="K33" s="32">
        <f t="shared" si="2"/>
        <v>180</v>
      </c>
      <c r="L33" s="32">
        <v>0</v>
      </c>
      <c r="M33" s="32">
        <f t="shared" si="3"/>
        <v>0</v>
      </c>
      <c r="N33" s="32">
        <v>0</v>
      </c>
      <c r="O33" s="32">
        <f t="shared" si="4"/>
        <v>0</v>
      </c>
      <c r="P33" s="32">
        <v>0</v>
      </c>
      <c r="Q33" s="32">
        <f t="shared" si="5"/>
        <v>0</v>
      </c>
      <c r="R33" s="32">
        <v>0</v>
      </c>
      <c r="S33" s="32">
        <f t="shared" si="6"/>
        <v>0</v>
      </c>
      <c r="T33" s="32">
        <v>0</v>
      </c>
      <c r="U33" s="32">
        <f t="shared" si="7"/>
        <v>0</v>
      </c>
      <c r="V33" s="33">
        <v>922</v>
      </c>
    </row>
    <row r="34" spans="1:22" s="10" customFormat="1" ht="24.75" customHeight="1" x14ac:dyDescent="0.3">
      <c r="A34" s="28">
        <v>20</v>
      </c>
      <c r="B34" s="31" t="s">
        <v>37</v>
      </c>
      <c r="C34" s="31" t="s">
        <v>38</v>
      </c>
      <c r="D34" s="29">
        <v>8</v>
      </c>
      <c r="E34" s="35" t="s">
        <v>79</v>
      </c>
      <c r="F34" s="32"/>
      <c r="G34" s="32">
        <f t="shared" si="0"/>
        <v>1178</v>
      </c>
      <c r="H34" s="32">
        <v>0</v>
      </c>
      <c r="I34" s="32">
        <f t="shared" si="1"/>
        <v>0</v>
      </c>
      <c r="J34" s="32">
        <v>26</v>
      </c>
      <c r="K34" s="32">
        <f t="shared" si="2"/>
        <v>520</v>
      </c>
      <c r="L34" s="32">
        <v>0</v>
      </c>
      <c r="M34" s="32">
        <f t="shared" si="3"/>
        <v>0</v>
      </c>
      <c r="N34" s="32">
        <v>1</v>
      </c>
      <c r="O34" s="32">
        <f t="shared" si="4"/>
        <v>10</v>
      </c>
      <c r="P34" s="32">
        <v>5</v>
      </c>
      <c r="Q34" s="32">
        <f t="shared" si="5"/>
        <v>25</v>
      </c>
      <c r="R34" s="32">
        <v>0</v>
      </c>
      <c r="S34" s="32">
        <f t="shared" si="6"/>
        <v>0</v>
      </c>
      <c r="T34" s="32">
        <v>0</v>
      </c>
      <c r="U34" s="32">
        <f t="shared" si="7"/>
        <v>0</v>
      </c>
      <c r="V34" s="33">
        <v>623</v>
      </c>
    </row>
    <row r="35" spans="1:22" s="10" customFormat="1" ht="25.5" customHeight="1" x14ac:dyDescent="0.3">
      <c r="A35" s="28">
        <v>21</v>
      </c>
      <c r="B35" s="29" t="s">
        <v>143</v>
      </c>
      <c r="C35" s="29" t="s">
        <v>132</v>
      </c>
      <c r="D35" s="30">
        <v>52</v>
      </c>
      <c r="E35" s="34" t="s">
        <v>101</v>
      </c>
      <c r="F35" s="32"/>
      <c r="G35" s="32">
        <f t="shared" si="0"/>
        <v>1211</v>
      </c>
      <c r="H35" s="32">
        <v>0</v>
      </c>
      <c r="I35" s="32">
        <f t="shared" si="1"/>
        <v>0</v>
      </c>
      <c r="J35" s="32">
        <v>13.5</v>
      </c>
      <c r="K35" s="32">
        <f t="shared" si="2"/>
        <v>270</v>
      </c>
      <c r="L35" s="32">
        <v>0</v>
      </c>
      <c r="M35" s="32">
        <f t="shared" si="3"/>
        <v>0</v>
      </c>
      <c r="N35" s="32">
        <v>1</v>
      </c>
      <c r="O35" s="32">
        <f t="shared" si="4"/>
        <v>10</v>
      </c>
      <c r="P35" s="32">
        <v>26</v>
      </c>
      <c r="Q35" s="32">
        <f t="shared" si="5"/>
        <v>130</v>
      </c>
      <c r="R35" s="32">
        <v>0</v>
      </c>
      <c r="S35" s="32">
        <f t="shared" si="6"/>
        <v>0</v>
      </c>
      <c r="T35" s="32">
        <v>0</v>
      </c>
      <c r="U35" s="32">
        <f t="shared" si="7"/>
        <v>0</v>
      </c>
      <c r="V35" s="33">
        <v>801</v>
      </c>
    </row>
    <row r="36" spans="1:22" s="10" customFormat="1" ht="18.75" x14ac:dyDescent="0.3">
      <c r="A36" s="28">
        <v>22</v>
      </c>
      <c r="B36" s="29" t="s">
        <v>126</v>
      </c>
      <c r="C36" s="29" t="s">
        <v>127</v>
      </c>
      <c r="D36" s="30">
        <v>47</v>
      </c>
      <c r="E36" s="34" t="s">
        <v>98</v>
      </c>
      <c r="F36" s="32"/>
      <c r="G36" s="32">
        <f t="shared" si="0"/>
        <v>1270</v>
      </c>
      <c r="H36" s="32"/>
      <c r="I36" s="32">
        <f t="shared" si="1"/>
        <v>0</v>
      </c>
      <c r="J36" s="32">
        <v>26.5</v>
      </c>
      <c r="K36" s="32">
        <f t="shared" si="2"/>
        <v>530</v>
      </c>
      <c r="L36" s="32">
        <v>0</v>
      </c>
      <c r="M36" s="32">
        <f t="shared" si="3"/>
        <v>0</v>
      </c>
      <c r="N36" s="32">
        <v>1</v>
      </c>
      <c r="O36" s="32">
        <f t="shared" si="4"/>
        <v>10</v>
      </c>
      <c r="P36" s="32">
        <v>23</v>
      </c>
      <c r="Q36" s="32">
        <f t="shared" si="5"/>
        <v>115</v>
      </c>
      <c r="R36" s="32">
        <v>1</v>
      </c>
      <c r="S36" s="32">
        <f t="shared" si="6"/>
        <v>-20</v>
      </c>
      <c r="T36" s="32">
        <v>0</v>
      </c>
      <c r="U36" s="32">
        <f t="shared" si="7"/>
        <v>0</v>
      </c>
      <c r="V36" s="33">
        <v>635</v>
      </c>
    </row>
    <row r="37" spans="1:22" s="10" customFormat="1" ht="24.75" customHeight="1" x14ac:dyDescent="0.3">
      <c r="A37" s="28">
        <v>23</v>
      </c>
      <c r="B37" s="29" t="s">
        <v>135</v>
      </c>
      <c r="C37" s="29" t="s">
        <v>125</v>
      </c>
      <c r="D37" s="30">
        <v>45</v>
      </c>
      <c r="E37" s="34" t="s">
        <v>97</v>
      </c>
      <c r="F37" s="32"/>
      <c r="G37" s="32">
        <f t="shared" si="0"/>
        <v>1294</v>
      </c>
      <c r="H37" s="32">
        <v>0</v>
      </c>
      <c r="I37" s="32">
        <f t="shared" si="1"/>
        <v>0</v>
      </c>
      <c r="J37" s="32">
        <v>7.5</v>
      </c>
      <c r="K37" s="32">
        <f t="shared" si="2"/>
        <v>150</v>
      </c>
      <c r="L37" s="32">
        <v>5</v>
      </c>
      <c r="M37" s="32">
        <f t="shared" si="3"/>
        <v>50</v>
      </c>
      <c r="N37" s="32">
        <v>1</v>
      </c>
      <c r="O37" s="32">
        <f t="shared" si="4"/>
        <v>10</v>
      </c>
      <c r="P37" s="32">
        <v>50</v>
      </c>
      <c r="Q37" s="32">
        <f t="shared" si="5"/>
        <v>250</v>
      </c>
      <c r="R37" s="32">
        <v>1</v>
      </c>
      <c r="S37" s="32">
        <f t="shared" si="6"/>
        <v>-20</v>
      </c>
      <c r="T37" s="32">
        <v>0</v>
      </c>
      <c r="U37" s="32">
        <f t="shared" si="7"/>
        <v>0</v>
      </c>
      <c r="V37" s="33">
        <v>854</v>
      </c>
    </row>
    <row r="38" spans="1:22" s="10" customFormat="1" ht="23.25" customHeight="1" x14ac:dyDescent="0.3">
      <c r="A38" s="28">
        <v>24</v>
      </c>
      <c r="B38" s="29" t="s">
        <v>106</v>
      </c>
      <c r="C38" s="29" t="s">
        <v>107</v>
      </c>
      <c r="D38" s="30">
        <v>25</v>
      </c>
      <c r="E38" s="34" t="s">
        <v>87</v>
      </c>
      <c r="F38" s="32"/>
      <c r="G38" s="32">
        <f t="shared" si="0"/>
        <v>1360</v>
      </c>
      <c r="H38" s="32">
        <v>0</v>
      </c>
      <c r="I38" s="32">
        <f t="shared" si="1"/>
        <v>0</v>
      </c>
      <c r="J38" s="32">
        <v>9.5</v>
      </c>
      <c r="K38" s="32">
        <f t="shared" si="2"/>
        <v>190</v>
      </c>
      <c r="L38" s="32">
        <v>0</v>
      </c>
      <c r="M38" s="32">
        <f t="shared" si="3"/>
        <v>0</v>
      </c>
      <c r="N38" s="32">
        <v>1</v>
      </c>
      <c r="O38" s="32">
        <f t="shared" si="4"/>
        <v>10</v>
      </c>
      <c r="P38" s="32">
        <v>100</v>
      </c>
      <c r="Q38" s="32">
        <f t="shared" si="5"/>
        <v>500</v>
      </c>
      <c r="R38" s="32">
        <v>1</v>
      </c>
      <c r="S38" s="32">
        <f t="shared" si="6"/>
        <v>-20</v>
      </c>
      <c r="T38" s="32">
        <v>0</v>
      </c>
      <c r="U38" s="32">
        <f t="shared" si="7"/>
        <v>0</v>
      </c>
      <c r="V38" s="33">
        <v>680</v>
      </c>
    </row>
    <row r="39" spans="1:22" s="10" customFormat="1" ht="25.5" customHeight="1" x14ac:dyDescent="0.3">
      <c r="A39" s="28">
        <v>25</v>
      </c>
      <c r="B39" s="29" t="s">
        <v>112</v>
      </c>
      <c r="C39" s="29" t="s">
        <v>113</v>
      </c>
      <c r="D39" s="30">
        <v>31</v>
      </c>
      <c r="E39" s="34" t="s">
        <v>90</v>
      </c>
      <c r="F39" s="32"/>
      <c r="G39" s="32">
        <f t="shared" si="0"/>
        <v>1608</v>
      </c>
      <c r="H39" s="32">
        <v>0</v>
      </c>
      <c r="I39" s="32">
        <f t="shared" si="1"/>
        <v>0</v>
      </c>
      <c r="J39" s="32">
        <v>6</v>
      </c>
      <c r="K39" s="32">
        <f t="shared" si="2"/>
        <v>120</v>
      </c>
      <c r="L39" s="32">
        <v>51</v>
      </c>
      <c r="M39" s="32">
        <f t="shared" si="3"/>
        <v>510</v>
      </c>
      <c r="N39" s="32">
        <v>1</v>
      </c>
      <c r="O39" s="32">
        <f t="shared" si="4"/>
        <v>10</v>
      </c>
      <c r="P39" s="32">
        <v>50</v>
      </c>
      <c r="Q39" s="32">
        <f t="shared" si="5"/>
        <v>250</v>
      </c>
      <c r="R39" s="32">
        <v>1</v>
      </c>
      <c r="S39" s="32">
        <f t="shared" si="6"/>
        <v>-20</v>
      </c>
      <c r="T39" s="32">
        <v>0</v>
      </c>
      <c r="U39" s="32">
        <f t="shared" si="7"/>
        <v>0</v>
      </c>
      <c r="V39" s="33">
        <v>738</v>
      </c>
    </row>
    <row r="40" spans="1:22" s="10" customFormat="1" ht="20.25" customHeight="1" x14ac:dyDescent="0.3">
      <c r="A40" s="28">
        <v>26</v>
      </c>
      <c r="B40" s="31" t="s">
        <v>103</v>
      </c>
      <c r="C40" s="31" t="s">
        <v>29</v>
      </c>
      <c r="D40" s="29">
        <v>2</v>
      </c>
      <c r="E40" s="35" t="s">
        <v>76</v>
      </c>
      <c r="F40" s="32"/>
      <c r="G40" s="32">
        <f t="shared" si="0"/>
        <v>1725</v>
      </c>
      <c r="H40" s="32">
        <v>0</v>
      </c>
      <c r="I40" s="32">
        <f t="shared" si="1"/>
        <v>0</v>
      </c>
      <c r="J40" s="32">
        <v>12.5</v>
      </c>
      <c r="K40" s="32">
        <f t="shared" si="2"/>
        <v>250</v>
      </c>
      <c r="L40" s="32">
        <v>24</v>
      </c>
      <c r="M40" s="32">
        <f t="shared" si="3"/>
        <v>240</v>
      </c>
      <c r="N40" s="32">
        <v>13</v>
      </c>
      <c r="O40" s="32">
        <f t="shared" si="4"/>
        <v>130</v>
      </c>
      <c r="P40" s="32">
        <v>110</v>
      </c>
      <c r="Q40" s="32">
        <f t="shared" si="5"/>
        <v>550</v>
      </c>
      <c r="R40" s="32">
        <v>1</v>
      </c>
      <c r="S40" s="32">
        <f t="shared" si="6"/>
        <v>-20</v>
      </c>
      <c r="T40" s="32">
        <v>0</v>
      </c>
      <c r="U40" s="32">
        <f>SUM(T40*30)</f>
        <v>0</v>
      </c>
      <c r="V40" s="33">
        <v>575</v>
      </c>
    </row>
    <row r="41" spans="1:22" s="10" customFormat="1" ht="18.75" x14ac:dyDescent="0.3">
      <c r="A41" s="28">
        <v>27</v>
      </c>
      <c r="B41" s="29" t="s">
        <v>118</v>
      </c>
      <c r="C41" s="29" t="s">
        <v>119</v>
      </c>
      <c r="D41" s="30">
        <v>37</v>
      </c>
      <c r="E41" s="34" t="s">
        <v>93</v>
      </c>
      <c r="F41" s="32"/>
      <c r="G41" s="32">
        <f t="shared" si="0"/>
        <v>2050</v>
      </c>
      <c r="H41" s="32">
        <v>0</v>
      </c>
      <c r="I41" s="32">
        <f t="shared" si="1"/>
        <v>0</v>
      </c>
      <c r="J41" s="32">
        <v>4.5</v>
      </c>
      <c r="K41" s="32">
        <f t="shared" si="2"/>
        <v>90</v>
      </c>
      <c r="L41" s="32">
        <v>35</v>
      </c>
      <c r="M41" s="32">
        <f t="shared" si="3"/>
        <v>350</v>
      </c>
      <c r="N41" s="32">
        <v>15</v>
      </c>
      <c r="O41" s="32">
        <f t="shared" si="4"/>
        <v>150</v>
      </c>
      <c r="P41" s="32">
        <v>15</v>
      </c>
      <c r="Q41" s="32">
        <f t="shared" si="5"/>
        <v>75</v>
      </c>
      <c r="R41" s="32">
        <v>0</v>
      </c>
      <c r="S41" s="32">
        <f t="shared" si="6"/>
        <v>0</v>
      </c>
      <c r="T41" s="32">
        <v>0</v>
      </c>
      <c r="U41" s="32">
        <f>SUM(T41*300)</f>
        <v>0</v>
      </c>
      <c r="V41" s="33">
        <v>1385</v>
      </c>
    </row>
    <row r="42" spans="1:22" s="10" customFormat="1" ht="18.75" x14ac:dyDescent="0.3">
      <c r="A42" s="28">
        <v>28</v>
      </c>
      <c r="B42" s="29" t="s">
        <v>110</v>
      </c>
      <c r="C42" s="29" t="s">
        <v>111</v>
      </c>
      <c r="D42" s="30">
        <v>29</v>
      </c>
      <c r="E42" s="34" t="s">
        <v>89</v>
      </c>
      <c r="F42" s="32"/>
      <c r="G42" s="32">
        <f t="shared" si="0"/>
        <v>2223</v>
      </c>
      <c r="H42" s="32">
        <v>0</v>
      </c>
      <c r="I42" s="32">
        <f t="shared" si="1"/>
        <v>0</v>
      </c>
      <c r="J42" s="32">
        <v>36</v>
      </c>
      <c r="K42" s="32">
        <f t="shared" si="2"/>
        <v>720</v>
      </c>
      <c r="L42" s="32">
        <v>9</v>
      </c>
      <c r="M42" s="32">
        <f t="shared" si="3"/>
        <v>90</v>
      </c>
      <c r="N42" s="32">
        <v>35</v>
      </c>
      <c r="O42" s="32">
        <f t="shared" si="4"/>
        <v>350</v>
      </c>
      <c r="P42" s="32">
        <v>18</v>
      </c>
      <c r="Q42" s="32">
        <f t="shared" si="5"/>
        <v>90</v>
      </c>
      <c r="R42" s="32">
        <v>0</v>
      </c>
      <c r="S42" s="32">
        <f t="shared" si="6"/>
        <v>0</v>
      </c>
      <c r="T42" s="32">
        <v>0</v>
      </c>
      <c r="U42" s="32">
        <f>SUM(T42*300)</f>
        <v>0</v>
      </c>
      <c r="V42" s="33">
        <v>973</v>
      </c>
    </row>
    <row r="44" spans="1:22" ht="18.75" x14ac:dyDescent="0.3">
      <c r="E44" s="5"/>
      <c r="F44" s="6"/>
      <c r="G44" s="6"/>
      <c r="H44" s="6"/>
      <c r="I44" s="6"/>
      <c r="J44" s="6"/>
    </row>
    <row r="45" spans="1:22" ht="18.75" customHeight="1" x14ac:dyDescent="0.25">
      <c r="D45" s="68" t="s">
        <v>141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</row>
    <row r="46" spans="1:22" ht="18.75" x14ac:dyDescent="0.3">
      <c r="D46" s="5"/>
      <c r="E46" s="6"/>
      <c r="F46" s="6"/>
      <c r="G46" s="6"/>
      <c r="H46" s="6"/>
      <c r="I46" s="6"/>
    </row>
    <row r="47" spans="1:22" ht="18.75" customHeight="1" x14ac:dyDescent="0.25">
      <c r="D47" s="68" t="s">
        <v>142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</row>
    <row r="52" spans="4:10" ht="18.75" x14ac:dyDescent="0.3">
      <c r="D52" s="4"/>
      <c r="E52" s="5"/>
      <c r="F52" s="6"/>
      <c r="G52" s="6"/>
      <c r="H52" s="6"/>
      <c r="I52" s="6"/>
      <c r="J52" s="6"/>
    </row>
    <row r="53" spans="4:10" ht="18.75" customHeight="1" x14ac:dyDescent="0.3">
      <c r="D53" s="4"/>
      <c r="E53" s="68"/>
      <c r="F53" s="68"/>
      <c r="G53" s="68"/>
      <c r="H53" s="68"/>
      <c r="I53" s="68"/>
      <c r="J53" s="68"/>
    </row>
    <row r="54" spans="4:10" ht="18.75" x14ac:dyDescent="0.3">
      <c r="D54" s="4"/>
      <c r="E54" s="5"/>
      <c r="F54" s="6"/>
      <c r="G54" s="6"/>
      <c r="H54" s="6"/>
      <c r="I54" s="6"/>
      <c r="J54" s="6"/>
    </row>
    <row r="55" spans="4:10" ht="18.75" customHeight="1" x14ac:dyDescent="0.3">
      <c r="D55" s="4"/>
      <c r="E55" s="68"/>
      <c r="F55" s="68"/>
      <c r="G55" s="68"/>
      <c r="H55" s="68"/>
      <c r="I55" s="68"/>
      <c r="J55" s="68"/>
    </row>
  </sheetData>
  <autoFilter ref="B14:V14">
    <sortState ref="B15:V43">
      <sortCondition ref="G14"/>
    </sortState>
  </autoFilter>
  <mergeCells count="30">
    <mergeCell ref="E53:J53"/>
    <mergeCell ref="E55:J55"/>
    <mergeCell ref="T10:U10"/>
    <mergeCell ref="U8:V8"/>
    <mergeCell ref="A9:A13"/>
    <mergeCell ref="B9:B13"/>
    <mergeCell ref="C9:C13"/>
    <mergeCell ref="D9:D13"/>
    <mergeCell ref="E9:E13"/>
    <mergeCell ref="F9:V9"/>
    <mergeCell ref="F10:G10"/>
    <mergeCell ref="V10:V13"/>
    <mergeCell ref="F11:F13"/>
    <mergeCell ref="G11:G13"/>
    <mergeCell ref="H10:I10"/>
    <mergeCell ref="J10:K10"/>
    <mergeCell ref="L10:M10"/>
    <mergeCell ref="N10:O10"/>
    <mergeCell ref="P10:Q10"/>
    <mergeCell ref="E6:S6"/>
    <mergeCell ref="D45:N45"/>
    <mergeCell ref="D47:N47"/>
    <mergeCell ref="D1:S1"/>
    <mergeCell ref="E2:R2"/>
    <mergeCell ref="E3:S3"/>
    <mergeCell ref="D4:S4"/>
    <mergeCell ref="G5:M5"/>
    <mergeCell ref="E7:S7"/>
    <mergeCell ref="G8:O8"/>
    <mergeCell ref="R10:S10"/>
  </mergeCells>
  <dataValidations count="3">
    <dataValidation allowBlank="1" showInputMessage="1" showErrorMessage="1" promptTitle="ошиб" prompt="болие 420" sqref="V20"/>
    <dataValidation allowBlank="1" showInputMessage="1" showErrorMessage="1" promptTitle="ошиб" prompt="420" sqref="V21:V25 V15:V19"/>
    <dataValidation errorStyle="warning" allowBlank="1" showInputMessage="1" showErrorMessage="1" errorTitle="420" sqref="V26:V42"/>
  </dataValidations>
  <pageMargins left="0.7" right="0.7" top="0.75" bottom="0.75" header="0.3" footer="0.3"/>
  <pageSetup paperSize="9" scale="4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мужчины Пред</vt:lpstr>
      <vt:lpstr>женщины Пред (2)</vt:lpstr>
      <vt:lpstr>Лист1</vt:lpstr>
      <vt:lpstr>'женщины Пред (2)'!Область_печати</vt:lpstr>
      <vt:lpstr>'мужчины Пред'!Область_печати</vt:lpstr>
    </vt:vector>
  </TitlesOfParts>
  <Company>PNO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Дулепов Сергей Иванович</dc:creator>
  <cp:lastModifiedBy>ДЮСШ</cp:lastModifiedBy>
  <cp:lastPrinted>2019-07-06T03:38:30Z</cp:lastPrinted>
  <dcterms:created xsi:type="dcterms:W3CDTF">2019-07-03T13:51:15Z</dcterms:created>
  <dcterms:modified xsi:type="dcterms:W3CDTF">2019-07-07T03:42:40Z</dcterms:modified>
</cp:coreProperties>
</file>